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yulia\Downloads\"/>
    </mc:Choice>
  </mc:AlternateContent>
  <xr:revisionPtr revIDLastSave="0" documentId="13_ncr:1_{22A7B298-9BA1-4592-8E35-11B65BE6E171}" xr6:coauthVersionLast="47" xr6:coauthVersionMax="47" xr10:uidLastSave="{00000000-0000-0000-0000-000000000000}"/>
  <bookViews>
    <workbookView xWindow="-120" yWindow="-120" windowWidth="20730" windowHeight="11040" tabRatio="714" firstSheet="1" activeTab="1" xr2:uid="{00000000-000D-0000-FFFF-FFFF00000000}"/>
  </bookViews>
  <sheets>
    <sheet name="CONTROL REVISIONES" sheetId="4" r:id="rId1"/>
    <sheet name="Matriz gestión de Oportunidades" sheetId="1" r:id="rId2"/>
    <sheet name="Criterios de Valorización" sheetId="3" r:id="rId3"/>
    <sheet name="Tablas" sheetId="5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1" i="1"/>
  <c r="J17" i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17" i="1"/>
  <c r="K25" i="1"/>
  <c r="K33" i="1"/>
  <c r="J12" i="1"/>
  <c r="J13" i="1"/>
  <c r="J14" i="1"/>
  <c r="J15" i="1"/>
  <c r="J16" i="1"/>
  <c r="J11" i="1"/>
  <c r="K11" i="1" s="1"/>
  <c r="G35" i="3"/>
  <c r="F35" i="3"/>
  <c r="E35" i="3"/>
  <c r="K14" i="1" l="1"/>
  <c r="K16" i="1"/>
  <c r="K12" i="1"/>
  <c r="K15" i="1"/>
  <c r="K13" i="1"/>
</calcChain>
</file>

<file path=xl/sharedStrings.xml><?xml version="1.0" encoding="utf-8"?>
<sst xmlns="http://schemas.openxmlformats.org/spreadsheetml/2006/main" count="438" uniqueCount="236">
  <si>
    <t>Cuetión</t>
  </si>
  <si>
    <t>Proceso</t>
  </si>
  <si>
    <t>Líder del proceso</t>
  </si>
  <si>
    <t>Descripción de la Oportunidad</t>
  </si>
  <si>
    <t>Objetivo de la Oportunidad</t>
  </si>
  <si>
    <t>Como abordar la oportunidad</t>
  </si>
  <si>
    <t>Valoración de la Oportunidad</t>
  </si>
  <si>
    <t>Plan de Acción</t>
  </si>
  <si>
    <t>Probabilidad de Ocurrencia</t>
  </si>
  <si>
    <t>Nivel de Impacto</t>
  </si>
  <si>
    <t>valor</t>
  </si>
  <si>
    <t>Nivel de oportunidad</t>
  </si>
  <si>
    <t>Responsable</t>
  </si>
  <si>
    <t>Resultado Esperado</t>
  </si>
  <si>
    <t>Estado</t>
  </si>
  <si>
    <t>Meta</t>
  </si>
  <si>
    <t>Indicador de Cumplimiento</t>
  </si>
  <si>
    <t>Cumplimiento al plan de acción</t>
  </si>
  <si>
    <t>Criterios para valorizar las oportunidades</t>
  </si>
  <si>
    <t>Probabilidad</t>
  </si>
  <si>
    <t>Nivel de probabilidad</t>
  </si>
  <si>
    <t>Descripción</t>
  </si>
  <si>
    <t>Alto (3)</t>
  </si>
  <si>
    <t>Es probable que la situacion se presente en la mayoría de las circunstancias. (Al menos 1 o varias veces en el año)</t>
  </si>
  <si>
    <t>Medio (2)</t>
  </si>
  <si>
    <t>La situación podria presentarse en algún momento. (Al menos una vez en los últimos 3 años)</t>
  </si>
  <si>
    <t>Bajo (1)</t>
  </si>
  <si>
    <t>Altamente improbable que ocurra, solo en circunstancias excepcionales (poco comunes o anormales). (No se ha presentado en los últimos 5 años)</t>
  </si>
  <si>
    <t>Impacto</t>
  </si>
  <si>
    <t>El efecto de esta oportunidad genera un impacto significativo  sobre le logro de los objetivos del sistema de gestión de la calidad y sus procesos, implica directamente el cumplimiento de requisitos legales o contraactuales con sus clientes. Representa una acción preventiva sobre los objetivos del sistema de gestión de calidad eliminando la posibilidad de No conformidades.</t>
  </si>
  <si>
    <t>El efecto de ésta oportunidad genera un impacto positivo sobre los objetivos específicos de los procesos,  sugiere acciones correctivas que eliminan las no conformidades detectadas, aplicadas a los productos y servicios ofrecidos por la corporación</t>
  </si>
  <si>
    <t>El efecto de esta oportunidad no genera un  impacto positivo sobre los objetivos del sistema de gestión de calidad, o los procesos efectuados en la corporación. Asi mismo no es una fuente de prevención, eliminación o corrección  de una No conformidad hacia los requisitos de los productos y servicios entregados.</t>
  </si>
  <si>
    <t>Matriz de clasificación de las oportunidades</t>
  </si>
  <si>
    <t>Oportunidad</t>
  </si>
  <si>
    <t xml:space="preserve"> Nivel</t>
  </si>
  <si>
    <t>Clasificación</t>
  </si>
  <si>
    <t>Prioritaria</t>
  </si>
  <si>
    <t>Destacada</t>
  </si>
  <si>
    <t>Adecuada</t>
  </si>
  <si>
    <t>Alto</t>
  </si>
  <si>
    <t>Viable</t>
  </si>
  <si>
    <t>Factible</t>
  </si>
  <si>
    <t xml:space="preserve"> 3-6 </t>
  </si>
  <si>
    <t>Medio</t>
  </si>
  <si>
    <t>Trivial</t>
  </si>
  <si>
    <t xml:space="preserve"> 1-2</t>
  </si>
  <si>
    <t>Bajo</t>
  </si>
  <si>
    <t>No viable</t>
  </si>
  <si>
    <t>Clase</t>
  </si>
  <si>
    <t>Oportunidad de alto impacto y gran potencial, que requiere acciones inmediatas para ser capitalizada, es clave para la competitividad de la Corporación y debe incluirse en la planificación estratégica basada en la implementación de acciones preventivas, ademas interfiere con los objetivos de la calidad.</t>
  </si>
  <si>
    <t>Oportunidad relevante que, aunque no requiere atención inmediata, puede mejorar significativamente los procesos de la Corporación. Se deben asignar recursos para su desarrollo con un seguimiento constante</t>
  </si>
  <si>
    <t>Oportunidad que puede ser aprovechada con una inversión moderada, con impacto y beneficio limitado. Decisión de implementación basada en acciones correctivas y depende del balance entre recursos disponibles y beneficio potencial.</t>
  </si>
  <si>
    <t>Oportunidad de bajo impacto para la Corporación que se puede ejecutar si hay recursos disponibles, pero no es esencial para la operación, apunta a la valoración de acciones correctivas.</t>
  </si>
  <si>
    <t>Oportunidad de escaso impacto, que no justifica la asignación de recursos. No requiere acciones inmediatas ni planificación, se interpreta como una recomendación.</t>
  </si>
  <si>
    <t>CORPORACIÓN CENTRO DE DESARROLLO TECNOLÓGICO DEL GAS</t>
  </si>
  <si>
    <t>ANEXO XXX</t>
  </si>
  <si>
    <t>CUADRO DE REVISIONES</t>
  </si>
  <si>
    <t>REVISIÓN</t>
  </si>
  <si>
    <t xml:space="preserve">DESCRIPCIÓN </t>
  </si>
  <si>
    <t>FECHA</t>
  </si>
  <si>
    <t>0-0</t>
  </si>
  <si>
    <t>Creación del documento</t>
  </si>
  <si>
    <t>AUTORIZACIONES</t>
  </si>
  <si>
    <t>ELABORADO POR:</t>
  </si>
  <si>
    <t>REVISADO POR:</t>
  </si>
  <si>
    <t>APROBADO POR:</t>
  </si>
  <si>
    <t>Fecha:</t>
  </si>
  <si>
    <t>SISTEMA INTEGRADO DE GESTIÓN</t>
  </si>
  <si>
    <t>Hoja 1/4</t>
  </si>
  <si>
    <t>Hoja 2/4</t>
  </si>
  <si>
    <t>CUESTION</t>
  </si>
  <si>
    <t xml:space="preserve">Interna </t>
  </si>
  <si>
    <t>Externa</t>
  </si>
  <si>
    <t>Todos los procesos</t>
  </si>
  <si>
    <t>PROCESOS</t>
  </si>
  <si>
    <t>Sistemas Integrados</t>
  </si>
  <si>
    <t>Área Administrativa</t>
  </si>
  <si>
    <t>Calibración</t>
  </si>
  <si>
    <t>Ensayos</t>
  </si>
  <si>
    <t>Mantenimiento</t>
  </si>
  <si>
    <t>Gestión Metrológica</t>
  </si>
  <si>
    <t>Organismos de Inspección</t>
  </si>
  <si>
    <t>Desarrollo Tecnológica e Invocación</t>
  </si>
  <si>
    <t>CONTROL</t>
  </si>
  <si>
    <t>Si existe</t>
  </si>
  <si>
    <t>No existe</t>
  </si>
  <si>
    <t>Evidencia Documental</t>
  </si>
  <si>
    <t>No Iniciado</t>
  </si>
  <si>
    <t xml:space="preserve">Iniciado </t>
  </si>
  <si>
    <t>En curso</t>
  </si>
  <si>
    <t>Finalizado</t>
  </si>
  <si>
    <t>Descripción del avance</t>
  </si>
  <si>
    <t>¿LA ACCIÓN PLANTEADA SE CUMPLIÓ?</t>
  </si>
  <si>
    <t>¿EL RESULTADO ESPERADO SE LOGRÓ?</t>
  </si>
  <si>
    <t>Reporte de avance de la estrategia</t>
  </si>
  <si>
    <t>Estrategia</t>
  </si>
  <si>
    <t>Hoja 3/3</t>
  </si>
  <si>
    <t>Implementar un software para el desarrollo y registro de los accidentes.</t>
  </si>
  <si>
    <t>Aumentar la regularidad de las inspecciones de Seguridad y Salud en el trabajo, e integrar el uso de códigos QR para optimizar el proceso.</t>
  </si>
  <si>
    <t>Incorporar la posibilidad de utilizar herramientas innovadoras de mejora continua como 5S, OPS, BBS, LUP-OPL, LOTO, 8D, entre otras.</t>
  </si>
  <si>
    <t>Posibilidad de colaborar con otras organizaciones del sector para intercambiar mejores prácticas a través de foros y congresos.</t>
  </si>
  <si>
    <t>Competir por premios y reconocimientos en seguridad y salud en el trabajo (SST) para fortalecer la reputación de la organización.</t>
  </si>
  <si>
    <t>Mejorar las caracteísticas ergonómicas del puesto de trabajo</t>
  </si>
  <si>
    <t>Realizar observaciones del trabajo proactivas.</t>
  </si>
  <si>
    <t>Mejorar los procesos de participación y consulta con las partes interesadas.</t>
  </si>
  <si>
    <t>Promover una cultura organizacional orientada a la seguridad meidante la sensibilización continua de los trabajadores sobre los riesgos y la importancia de las práctias seguras.</t>
  </si>
  <si>
    <t>Implementar sistemas tecnológicos (como sensores, alarmas y software de monitoreo de riesgos) para supervisar peligrosas y mejorar la respuesta ante emergencias.</t>
  </si>
  <si>
    <t>Incrementar la participación de los empleados en la identificación de oportunidades de mejora en SST.</t>
  </si>
  <si>
    <t>Realizar auditorías internas frecuentes para asegurar el cumplimiento de los estándares de SST y detectar áreas de mejora.</t>
  </si>
  <si>
    <t>Implementar un sistema de reconocimiento de buenas prácticas de SST, como un incentivo para fomentar el cumplimiento de los procedimientos de seguridad.</t>
  </si>
  <si>
    <t>Implementar un programa de retroalimentación periódica para que los proveedores mejoren continuamente sus prácticas de SST.</t>
  </si>
  <si>
    <t xml:space="preserve">Organizar encuentros empresariales para compartir datos y estrategias de prevención de riesgos. </t>
  </si>
  <si>
    <t>Establecer convenios para investigación y desarrollo en temas de seguridad laboral, aprovechando el conocimiento científico y tecnológico de estas instituciones.</t>
  </si>
  <si>
    <t>Implementar un sistema de monitoreo y supervisión para transparentar las prácticas de SST, mejorando la reputación de la empresa.</t>
  </si>
  <si>
    <t>Relizar capacitaciones periódicas en SST para que los líderes de área mantengan sus conocimientos actualizados y puedan aplicar las mejores prácticas.</t>
  </si>
  <si>
    <t>Implementar un programa de revisión de riesgos con la ARL para reducir la tasa de accidentes y mejorar la gestión de riesgos.</t>
  </si>
  <si>
    <t>Interna / Externa</t>
  </si>
  <si>
    <t>Digitalizar y automatizar el registro de accidentes laborales para mejorar la precisión de los datos y facilitar el análisis y seguimiento de incidentes.</t>
  </si>
  <si>
    <t>Mejorar la eficiencia y la trazabilidad de las inspecciones mediante herramientas tecnológicas que permitan un acceso rápido a la información.</t>
  </si>
  <si>
    <t>Promover la implementación de metodologías de mejora continua en SST para optimizar procesos y reducir riesgos en el lugar de trabajo.</t>
  </si>
  <si>
    <t>Fomentar la colaboración interorganizacional para compartir conocimientos y prácticas innovadoras en SST.</t>
  </si>
  <si>
    <t>Proporcionar a la organización como líder en prácticas de SST mediante la participación en concursos y la obtención de reconocimientos en seguridad laboral.</t>
  </si>
  <si>
    <t>Optimizar el diseño de los puestos de trabajo para reducir el riesgo de lesiones y aumentar la comodidad y productividad a los empleados.</t>
  </si>
  <si>
    <t>Identificar y corregir conductas de riesgo de manera proactiva para prevenir accidentes y promover un ambiente seguro.</t>
  </si>
  <si>
    <t>Involucrar a los empleados y otras partes interesadas en la toma de decisiones sobre SST para asegurar su compromiso y alineación con los objetivos de seguridad.</t>
  </si>
  <si>
    <t>Crear una cultura de seguridad sólida en la organización mediante programas de capacitación y sensibilización continua.</t>
  </si>
  <si>
    <t>Fortalecer la capacidad de respuesta ante emergencias mediante la implementación de tecnologías avanzadas de monitoreo.</t>
  </si>
  <si>
    <t>Fomentar la participación activa de los empleados en la mejora de las prácticas de SST para fortalecer el compromiso y la identificación de riesgos.</t>
  </si>
  <si>
    <t>Asegurar el cumplimiento de normativas y estándares de SST mediante auditorías periódicas que identifiquen oportunidades de mejora.</t>
  </si>
  <si>
    <t>Motivar a los empleados a seguir y mejorar las prácticas de seguridad mediante reconocimientos a su compromiso con la SST.</t>
  </si>
  <si>
    <t>Fortalecer la cadena de suministro mediante la mejora continua de las prácticas de SST de los proveedores.</t>
  </si>
  <si>
    <t>Facilitar el intercambio de conocimientos y estrategias efectivas en SST mediante encuentros con otras empresas.</t>
  </si>
  <si>
    <t>Impulsar la innovación en SST mediante colaboraciones con instituciones académicas y de investigación.</t>
  </si>
  <si>
    <t>Aumentar la confianza de los empleados y el público mediante la transparencia en las prácticas de seguridad.</t>
  </si>
  <si>
    <t>Asegurar que los líderes de área posean conocimientos actualizados en SST para promover un entorno de trabajo seguro.</t>
  </si>
  <si>
    <t>Reducir los riesgos laborales mediante una colaboración constante con la ARL para identificar y mitigar peligros.</t>
  </si>
  <si>
    <t>Realizar un análisis de necesidades y evaluar distintos software de SST. Implementar el software seleccionado con capacitación a los usuarios, asegurando que permita un registro sencillo y detallado de accidentes. Integrar alertas automáticas para el seguimiento de incidentes.</t>
  </si>
  <si>
    <t>Establecer un cronograma de inspecciones periódicas. Utilizar códigos QR en puntos críticos para acceder rápidamente a listas de verificación y registros de inspección anteriores. Capacitar al personal en el uso de esta tecnología para agilizar el proceso.</t>
  </si>
  <si>
    <t>Realizar talleres de capacitación en estas herramientas para el personal. Empezar con una o dos metodologías y extenderlas progresivamente. Crear equipos de mejora continua que realicen seguimiento a la implementación de cada herramienta y su efectividad en SST.</t>
  </si>
  <si>
    <t>Unirse a asociaciones de SST del sector y participar en eventos relevantes. Organizar encuentros periódicos en la organización para compartir aprendizajes y adaptar buenas prácticas del sector a la empresa.</t>
  </si>
  <si>
    <t xml:space="preserve"> Identificar los requisitos de premios y reconocimientos en SST y alinear las prácticas internas con estos criterios. Preparar y documentar el cumplimiento de requisitos y asignar un equipo para gestionar la postulación a dichos premios.</t>
  </si>
  <si>
    <t>Realizar un análisis ergonómico de los puestos de trabajo. Identificar áreas de mejora en mobiliario, posturas y herramientas, e implementar cambios con la participación de expertos en ergonomía. Monitorear el impacto en la salud de los empleados y ajustar según sea necesario.</t>
  </si>
  <si>
    <t>Desarrollar un programa de observación de tareas, con participación de supervisores y líderes de equipo. Entrenar al personal en la identificación de prácticas seguras y riesgosas. Establecer un sistema de retroalimentación rápida y constructiva.</t>
  </si>
  <si>
    <t>Crear comités de SST con representación de empleados de todos los niveles. Implementar encuestas y sesiones de consulta periódicas. Incluir las sugerencias y preocupaciones de los empleados en la planificación y en la mejora continua de SST.</t>
  </si>
  <si>
    <t>Realizar campañas periódicas de concienciación en SST. Ofrecer charlas, talleres y boletines informativos. Utilizar historias de incidentes reales y simulaciones para reforzar la importancia de la seguridad en el día a día.</t>
  </si>
  <si>
    <t>Evaluar e instalar tecnologías que se adapten a los riesgos específicos de la organización. Asegurar que el personal esté capacitado para responder a las alertas y realizar simulacros de emergencia que incluyan el uso de estas herramientas.</t>
  </si>
  <si>
    <t>Crear un sistema de recompensas para ideas innovadoras en SST. Organizar sesiones de lluvia de ideas y talleres de mejora continua. Fomentar un ambiente en el que los empleados se sientan cómodos compartiendo sugerencias.</t>
  </si>
  <si>
    <t>Establecer un equipo de auditoría interna y un calendario regular de auditorías. Asegurar que el equipo esté capacitado y que los resultados se compartan con todos los departamentos. Realizar seguimiento para implementar las recomendaciones.</t>
  </si>
  <si>
    <t>Crear un programa de "Empleado del Mes en SST" y otros reconocimientos similares. Compartir ejemplos de buenas prácticas en reuniones y boletines, y recompensar a los empleados por su compromiso con la seguridad.</t>
  </si>
  <si>
    <t>Establecer reuniones regulares con proveedores para discutir sus prácticas de SST. Proporcionarles lineamientos y ejemplos de mejora y realizar auditorías periódicas para verificar el cumplimiento de estos estándares.</t>
  </si>
  <si>
    <t>Planificar y coordinar eventos de SST con otras empresas del sector. Preparar presentaciones sobre los logros y desafíos de la organización y fomentar la colaboración para enfrentar riesgos comunes.</t>
  </si>
  <si>
    <t>Identificar y contactar universidades o centros de investigación interesados en SST. Desarrollar acuerdos de colaboración que incluyan proyectos conjuntos de investigación y prácticas para estudiantes.</t>
  </si>
  <si>
    <t>Instalar sistemas de monitoreo de SST y establecer reportes periódicos de desempeño en seguridad que se publiquen internamente y en informes de sostenibilidad. Incluir metas de transparencia en el plan de SST.</t>
  </si>
  <si>
    <t>Desarrollar un programa anual de formación para líderes, con capacitaciones obligatorias y certificaciones. Incorporar las últimas normativas y tendencias de SST en las sesiones.</t>
  </si>
  <si>
    <t>Coordinar reuniones periódicas con la ARL para revisar y actualizar el análisis de riesgos. Utilizar los datos y recomendaciones de la ARL para ajustar las políticas de SST y mejorar las medidas preventivas.</t>
  </si>
  <si>
    <t>Selección de software especializado, capacitación para el personal, implementación de protocolos de registro.</t>
  </si>
  <si>
    <t>Establecer un cronograma de inspecciones, crear y asignar códigos QR a cada área, capacitar a los inspectores en el uso de los códigos QR.</t>
  </si>
  <si>
    <t>Capacitación en metodologías de mejora continua, implementación de rutinas de mantenimiento y auditoría en el lugar de trabajo.</t>
  </si>
  <si>
    <t>Establecer convenios de colaboración, organizar foros de discusión, recopilar y adaptar prácticas de otras organizaciones.</t>
  </si>
  <si>
    <t>Participar en los programas organizados por el Consejo Colombiano de Seguridad.</t>
  </si>
  <si>
    <t>Realizar evaluaciones ergonómicas, implementar mejoras en equipos y mobiliario, capacitar a los empleados en posturas correctas.</t>
  </si>
  <si>
    <t>Implementar un programa de observación de tareas, identifcar riesgos en tiempo real, dar retroalimentación inmediata.</t>
  </si>
  <si>
    <t>Establecer reuniones regulares de consulta, recolectar sugerencias y retroalimentación, aplicar mejoras basadas en aportes.</t>
  </si>
  <si>
    <t>Realizar campañas de sensibilización, entrenamientos periódicos, comunicados regulares sobre seguridad.</t>
  </si>
  <si>
    <t>Instalación de sensores y alarmas, implementaión de software de monitoreo, simulacros de emergencia.</t>
  </si>
  <si>
    <t>Crear un programa de incentivos para sugerencias, realizar reuniones de discusión de propuestas, implementar mejoras sugeridas.</t>
  </si>
  <si>
    <t>Establecer un calendario de auditorías, capacitar a auditores internos, documentar y dar seguimiento a hallazgos.</t>
  </si>
  <si>
    <t>Establecer criterios de reconocimiento, realizar evaluaciones periódicas, premiar a empleados destacados.</t>
  </si>
  <si>
    <t>Establecer un sistema de evaluación de proveedores, proporcionar retroalimentación regular, organizar reuniones para discutir mejoras.</t>
  </si>
  <si>
    <t>Coordinar eventos anuales, invitar a organizaciones del sector, compartir casos de éxito y lecciones aprendidas.</t>
  </si>
  <si>
    <t>Identificar y contactar instituciones académicas y científicas, firmar acuerdos de colaboración, desarrollar proyectos de investigación conjunta.</t>
  </si>
  <si>
    <t xml:space="preserve">Instalación de cámaras y sistemas de monitoreo, realizar reportes periódicos, comunicar resultados de supervición. </t>
  </si>
  <si>
    <t>Programar capacitaciones semestrales, desarrollar material de formación, realizar evaluaciones de aprendizaje.</t>
  </si>
  <si>
    <t>Establecer un calendario de revisión con la ARL, documentar y aplicar recomendaciones, realizar evaluaciones de riesgo periódicas.</t>
  </si>
  <si>
    <t>Responsable de SST.</t>
  </si>
  <si>
    <t>Reducción en los tiempos de registro de accidentes en un 15% y mejora en la precisión del análisis de incidentes.</t>
  </si>
  <si>
    <t>Aumento en la cobertura de inspecciones en un 20% y reducción de tiempo en la verificación de resultados en un 25%.</t>
  </si>
  <si>
    <t>Mejora de la eficiencia operativa en un 15% y reducción de incidentes menores en un 10%.</t>
  </si>
  <si>
    <t>Adopción de al menos 3 nuevas prácticas exitosas de otras organizaciones en el primer año.</t>
  </si>
  <si>
    <t>Obtención de al menos un reconocimiento anual que fortalezca la reputación de la organización en SST.</t>
  </si>
  <si>
    <t>Reducción de problemas musculoesqueléticos en un 20% y disminución del ausentismo laboral en un 10%.</t>
  </si>
  <si>
    <t>Disminución del 15% en incidentes relacionados con comportamientos inseguros.</t>
  </si>
  <si>
    <t>Incremento del 25% en la participación de los empleaods en temas de SST.</t>
  </si>
  <si>
    <t>Incremento en el cumplimiento de prácticas de seguridad en un 30% y dismunción de incidentes menores en un 15%.</t>
  </si>
  <si>
    <t>Reducción de tiempos de respuesta ante emergencias en un 20%.</t>
  </si>
  <si>
    <t>Generación de al menos 5 propuestas de mejora al año y aumento de la participación en un 25%.</t>
  </si>
  <si>
    <t>Aumento en la identificación de no conformidades en un 15% y mejora en el cumplimiento de estándares.</t>
  </si>
  <si>
    <t>Aumento del 20% en el cumplimiento de procedimientos de seguridad y mejora en la motivación del personal.</t>
  </si>
  <si>
    <t>Mejora del 10% en las prácticas e SST de los proveedores.</t>
  </si>
  <si>
    <t>Adopción de al menos 2 estrategias de prevencioón nuevas por año.</t>
  </si>
  <si>
    <t>Participación en al menos un proyecto de investigación por año, mejorando el conocimiento técnico en SST.</t>
  </si>
  <si>
    <t>Reducción del 15% en incidentes por prácticas inseguras y mejora en la percepción de transparencia.</t>
  </si>
  <si>
    <t>Incremento del 20% en el cumplimiento de las mejoras prácticas de SST por parte de los líderes de área.</t>
  </si>
  <si>
    <t>Reducción del 10% en la tasa de accidentes y mejoras en la gestión de riesgos.</t>
  </si>
  <si>
    <t>Lina Cristancho</t>
  </si>
  <si>
    <t>Software implementado</t>
  </si>
  <si>
    <t>-</t>
  </si>
  <si>
    <t>Revisiones realizadas</t>
  </si>
  <si>
    <t>4 Revisiones Anuales</t>
  </si>
  <si>
    <t>Capacitaciones realizadas</t>
  </si>
  <si>
    <t>2 Capacitaciones</t>
  </si>
  <si>
    <t>Reportes realizados</t>
  </si>
  <si>
    <t>4 reportes anuales</t>
  </si>
  <si>
    <t>2 Acuerdos anuales</t>
  </si>
  <si>
    <t>Acuerdos firmados</t>
  </si>
  <si>
    <t>1 evento anual</t>
  </si>
  <si>
    <t>Eventos realizados</t>
  </si>
  <si>
    <t>4 reuniones anuales</t>
  </si>
  <si>
    <t>Reuniones realizadas</t>
  </si>
  <si>
    <t>1 Sistema de reconocimiento</t>
  </si>
  <si>
    <t>Sistemas implementados</t>
  </si>
  <si>
    <t>Auditorías realizadas</t>
  </si>
  <si>
    <t>Auditorías definidas</t>
  </si>
  <si>
    <t>Areas definidas para QR</t>
  </si>
  <si>
    <t>Número de áreas con códigos QR asignados</t>
  </si>
  <si>
    <t>90% de empleados capacitados</t>
  </si>
  <si>
    <t>Porcentaje de personal capacitado</t>
  </si>
  <si>
    <t>Tres convenios anuales
Dos foros anuales</t>
  </si>
  <si>
    <t>Numero de conveios firmados
Foros realizados</t>
  </si>
  <si>
    <t>Participar en 3 programas del CCS en el año</t>
  </si>
  <si>
    <t>Número de programas implementados</t>
  </si>
  <si>
    <t>Evaluar el 100% de las áras de trabajo</t>
  </si>
  <si>
    <t>Porcentaje de áreas evaluadas</t>
  </si>
  <si>
    <t>Sistema de observación activa</t>
  </si>
  <si>
    <t>Reuniones mensuales definidas</t>
  </si>
  <si>
    <t>Número de reuniones realizadas</t>
  </si>
  <si>
    <t>4 campañas de sensibilización anual</t>
  </si>
  <si>
    <t>Número de campañas de sensibilización</t>
  </si>
  <si>
    <t>Simulacros en definidos al año</t>
  </si>
  <si>
    <t>Numero de simulacros realizados</t>
  </si>
  <si>
    <t>Programa de incentivos</t>
  </si>
  <si>
    <t>Programa implementado</t>
  </si>
  <si>
    <t>SGI-0XX</t>
  </si>
  <si>
    <t>Revisión: 00</t>
  </si>
  <si>
    <t>REVISIÓN: 00</t>
  </si>
  <si>
    <t>Eficacia de la estrategia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</si>
</sst>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ptos Narro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ptos Narrow"/>
      <family val="2"/>
    </font>
    <font>
      <sz val="10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9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E49EDD"/>
        <bgColor rgb="FFE49EDD"/>
      </patternFill>
    </fill>
    <fill>
      <patternFill patternType="solid">
        <fgColor rgb="FFF1CEEE"/>
        <bgColor rgb="FFF1CEEE"/>
      </patternFill>
    </fill>
    <fill>
      <patternFill patternType="solid">
        <fgColor rgb="FF4EA72E"/>
        <bgColor rgb="FF4EA72E"/>
      </patternFill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99CC00"/>
      </patternFill>
    </fill>
    <fill>
      <patternFill patternType="solid">
        <fgColor rgb="FFFFC000"/>
        <bgColor rgb="FFFFFF00"/>
      </patternFill>
    </fill>
  </fills>
  <borders count="7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19"/>
    <xf numFmtId="0" fontId="2" fillId="0" borderId="19"/>
  </cellStyleXfs>
  <cellXfs count="153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2" borderId="19" xfId="0" applyFont="1" applyFill="1" applyBorder="1"/>
    <xf numFmtId="0" fontId="4" fillId="0" borderId="0" xfId="0" applyFont="1"/>
    <xf numFmtId="0" fontId="10" fillId="0" borderId="10" xfId="0" applyFont="1" applyBorder="1"/>
    <xf numFmtId="0" fontId="4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/>
    </xf>
    <xf numFmtId="0" fontId="4" fillId="4" borderId="10" xfId="0" applyFont="1" applyFill="1" applyBorder="1"/>
    <xf numFmtId="0" fontId="4" fillId="5" borderId="10" xfId="0" applyFont="1" applyFill="1" applyBorder="1"/>
    <xf numFmtId="0" fontId="4" fillId="4" borderId="10" xfId="0" applyFont="1" applyFill="1" applyBorder="1" applyAlignment="1">
      <alignment horizontal="center"/>
    </xf>
    <xf numFmtId="0" fontId="4" fillId="6" borderId="10" xfId="0" applyFont="1" applyFill="1" applyBorder="1"/>
    <xf numFmtId="0" fontId="3" fillId="0" borderId="19" xfId="1"/>
    <xf numFmtId="0" fontId="12" fillId="0" borderId="20" xfId="1" applyFont="1" applyBorder="1" applyAlignment="1">
      <alignment horizontal="center" vertical="center"/>
    </xf>
    <xf numFmtId="0" fontId="13" fillId="7" borderId="20" xfId="1" applyFont="1" applyFill="1" applyBorder="1" applyAlignment="1">
      <alignment horizontal="center"/>
    </xf>
    <xf numFmtId="0" fontId="3" fillId="0" borderId="20" xfId="1" applyBorder="1" applyAlignment="1">
      <alignment horizontal="center"/>
    </xf>
    <xf numFmtId="14" fontId="3" fillId="0" borderId="20" xfId="1" applyNumberFormat="1" applyBorder="1" applyAlignment="1">
      <alignment horizontal="center"/>
    </xf>
    <xf numFmtId="0" fontId="3" fillId="0" borderId="19" xfId="1" applyAlignment="1">
      <alignment horizontal="center"/>
    </xf>
    <xf numFmtId="0" fontId="10" fillId="0" borderId="12" xfId="0" applyFont="1" applyBorder="1"/>
    <xf numFmtId="0" fontId="4" fillId="0" borderId="5" xfId="0" applyFont="1" applyBorder="1" applyAlignment="1">
      <alignment vertical="center" wrapText="1"/>
    </xf>
    <xf numFmtId="0" fontId="4" fillId="0" borderId="20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wrapText="1"/>
    </xf>
    <xf numFmtId="0" fontId="0" fillId="0" borderId="20" xfId="0" applyBorder="1" applyAlignment="1">
      <alignment horizontal="center"/>
    </xf>
    <xf numFmtId="0" fontId="11" fillId="0" borderId="0" xfId="0" applyFont="1"/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wrapText="1"/>
    </xf>
    <xf numFmtId="0" fontId="4" fillId="0" borderId="19" xfId="0" applyFont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6" xfId="0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6" fillId="10" borderId="46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14" fillId="10" borderId="51" xfId="2" applyFont="1" applyFill="1" applyBorder="1" applyAlignment="1">
      <alignment horizontal="center" vertical="center" wrapText="1"/>
    </xf>
    <xf numFmtId="0" fontId="4" fillId="11" borderId="31" xfId="0" applyFont="1" applyFill="1" applyBorder="1" applyAlignment="1">
      <alignment horizontal="center" vertical="center" wrapText="1"/>
    </xf>
    <xf numFmtId="0" fontId="4" fillId="11" borderId="33" xfId="0" applyFont="1" applyFill="1" applyBorder="1" applyAlignment="1">
      <alignment horizontal="center" vertical="center" wrapText="1"/>
    </xf>
    <xf numFmtId="0" fontId="4" fillId="11" borderId="35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11" borderId="58" xfId="0" applyFont="1" applyFill="1" applyBorder="1" applyAlignment="1">
      <alignment horizontal="center" vertical="center" wrapText="1"/>
    </xf>
    <xf numFmtId="0" fontId="4" fillId="11" borderId="59" xfId="0" applyFont="1" applyFill="1" applyBorder="1" applyAlignment="1">
      <alignment horizontal="center" vertical="center" wrapText="1"/>
    </xf>
    <xf numFmtId="0" fontId="4" fillId="11" borderId="60" xfId="0" applyFont="1" applyFill="1" applyBorder="1" applyAlignment="1">
      <alignment horizontal="center" vertical="center" wrapText="1"/>
    </xf>
    <xf numFmtId="0" fontId="4" fillId="11" borderId="54" xfId="0" applyFont="1" applyFill="1" applyBorder="1" applyAlignment="1">
      <alignment horizontal="center" vertical="center" wrapText="1"/>
    </xf>
    <xf numFmtId="0" fontId="4" fillId="11" borderId="55" xfId="0" applyFont="1" applyFill="1" applyBorder="1" applyAlignment="1">
      <alignment horizontal="center" vertical="center" wrapText="1"/>
    </xf>
    <xf numFmtId="0" fontId="4" fillId="11" borderId="57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10" borderId="39" xfId="0" applyFont="1" applyFill="1" applyBorder="1" applyAlignment="1">
      <alignment horizontal="center" vertical="center" wrapText="1"/>
    </xf>
    <xf numFmtId="0" fontId="7" fillId="10" borderId="53" xfId="0" applyFont="1" applyFill="1" applyBorder="1" applyAlignment="1">
      <alignment horizontal="center" vertical="center" wrapText="1"/>
    </xf>
    <xf numFmtId="0" fontId="4" fillId="10" borderId="67" xfId="0" applyFont="1" applyFill="1" applyBorder="1" applyAlignment="1">
      <alignment horizontal="center" vertical="center" wrapText="1"/>
    </xf>
    <xf numFmtId="0" fontId="6" fillId="10" borderId="50" xfId="0" applyFont="1" applyFill="1" applyBorder="1" applyAlignment="1">
      <alignment horizontal="center" vertical="center" wrapText="1"/>
    </xf>
    <xf numFmtId="0" fontId="4" fillId="11" borderId="42" xfId="0" applyFont="1" applyFill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8" fillId="11" borderId="37" xfId="0" applyFont="1" applyFill="1" applyBorder="1" applyAlignment="1">
      <alignment horizontal="center" vertical="center" wrapText="1"/>
    </xf>
    <xf numFmtId="0" fontId="8" fillId="11" borderId="20" xfId="0" applyFont="1" applyFill="1" applyBorder="1" applyAlignment="1">
      <alignment horizontal="center" vertical="center" wrapText="1"/>
    </xf>
    <xf numFmtId="0" fontId="8" fillId="11" borderId="38" xfId="0" applyFont="1" applyFill="1" applyBorder="1" applyAlignment="1">
      <alignment horizontal="center" vertical="center" wrapText="1"/>
    </xf>
    <xf numFmtId="0" fontId="8" fillId="11" borderId="61" xfId="0" applyFont="1" applyFill="1" applyBorder="1" applyAlignment="1">
      <alignment horizontal="center" vertical="center"/>
    </xf>
    <xf numFmtId="0" fontId="8" fillId="11" borderId="65" xfId="0" applyFont="1" applyFill="1" applyBorder="1" applyAlignment="1">
      <alignment horizontal="center" vertical="center"/>
    </xf>
    <xf numFmtId="0" fontId="8" fillId="11" borderId="66" xfId="0" applyFont="1" applyFill="1" applyBorder="1" applyAlignment="1">
      <alignment horizontal="center" vertical="center"/>
    </xf>
    <xf numFmtId="9" fontId="4" fillId="0" borderId="52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9" fontId="6" fillId="0" borderId="40" xfId="0" applyNumberFormat="1" applyFont="1" applyBorder="1" applyAlignment="1">
      <alignment horizontal="center" vertical="center" wrapText="1"/>
    </xf>
    <xf numFmtId="0" fontId="1" fillId="9" borderId="31" xfId="2" applyFont="1" applyFill="1" applyBorder="1" applyAlignment="1">
      <alignment horizontal="center" vertical="center" wrapText="1"/>
    </xf>
    <xf numFmtId="0" fontId="1" fillId="9" borderId="32" xfId="2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2" fillId="0" borderId="23" xfId="1" applyFont="1" applyBorder="1" applyAlignment="1">
      <alignment vertical="center"/>
    </xf>
    <xf numFmtId="0" fontId="4" fillId="0" borderId="7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4" fillId="10" borderId="78" xfId="0" applyFont="1" applyFill="1" applyBorder="1" applyAlignment="1">
      <alignment horizontal="center" vertical="center" wrapText="1"/>
    </xf>
    <xf numFmtId="0" fontId="4" fillId="12" borderId="10" xfId="0" applyFont="1" applyFill="1" applyBorder="1" applyAlignment="1">
      <alignment horizontal="center"/>
    </xf>
    <xf numFmtId="0" fontId="4" fillId="12" borderId="10" xfId="0" applyFont="1" applyFill="1" applyBorder="1"/>
    <xf numFmtId="0" fontId="4" fillId="13" borderId="10" xfId="0" applyFont="1" applyFill="1" applyBorder="1" applyAlignment="1">
      <alignment horizontal="center"/>
    </xf>
    <xf numFmtId="0" fontId="4" fillId="13" borderId="10" xfId="0" applyFont="1" applyFill="1" applyBorder="1"/>
    <xf numFmtId="0" fontId="3" fillId="0" borderId="20" xfId="1" applyBorder="1"/>
    <xf numFmtId="0" fontId="12" fillId="0" borderId="21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12" fillId="0" borderId="25" xfId="1" applyFont="1" applyBorder="1" applyAlignment="1">
      <alignment horizontal="center" vertical="center"/>
    </xf>
    <xf numFmtId="0" fontId="12" fillId="0" borderId="26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2" fillId="0" borderId="29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3" fillId="0" borderId="20" xfId="1" applyBorder="1" applyAlignment="1">
      <alignment horizontal="center"/>
    </xf>
    <xf numFmtId="0" fontId="3" fillId="0" borderId="20" xfId="1" applyBorder="1" applyAlignment="1">
      <alignment horizontal="center" vertical="center"/>
    </xf>
    <xf numFmtId="0" fontId="12" fillId="0" borderId="20" xfId="1" applyFont="1" applyBorder="1" applyAlignment="1">
      <alignment horizontal="center" vertical="center" wrapText="1"/>
    </xf>
    <xf numFmtId="0" fontId="13" fillId="7" borderId="20" xfId="1" applyFont="1" applyFill="1" applyBorder="1" applyAlignment="1">
      <alignment horizontal="center"/>
    </xf>
    <xf numFmtId="0" fontId="13" fillId="8" borderId="20" xfId="1" applyFont="1" applyFill="1" applyBorder="1" applyAlignment="1">
      <alignment horizontal="center"/>
    </xf>
    <xf numFmtId="0" fontId="11" fillId="10" borderId="47" xfId="0" applyFont="1" applyFill="1" applyBorder="1" applyAlignment="1">
      <alignment horizontal="center"/>
    </xf>
    <xf numFmtId="0" fontId="0" fillId="10" borderId="48" xfId="0" applyFill="1" applyBorder="1" applyAlignment="1">
      <alignment horizontal="center"/>
    </xf>
    <xf numFmtId="0" fontId="0" fillId="10" borderId="49" xfId="0" applyFill="1" applyBorder="1" applyAlignment="1">
      <alignment horizontal="center"/>
    </xf>
    <xf numFmtId="0" fontId="4" fillId="10" borderId="47" xfId="0" applyFont="1" applyFill="1" applyBorder="1" applyAlignment="1">
      <alignment horizontal="center" vertical="center" wrapText="1"/>
    </xf>
    <xf numFmtId="0" fontId="4" fillId="10" borderId="48" xfId="0" applyFont="1" applyFill="1" applyBorder="1" applyAlignment="1">
      <alignment horizontal="center" vertical="center" wrapText="1"/>
    </xf>
    <xf numFmtId="0" fontId="4" fillId="10" borderId="49" xfId="0" applyFont="1" applyFill="1" applyBorder="1" applyAlignment="1">
      <alignment horizontal="center" vertical="center" wrapText="1"/>
    </xf>
    <xf numFmtId="0" fontId="14" fillId="10" borderId="47" xfId="2" applyFont="1" applyFill="1" applyBorder="1" applyAlignment="1">
      <alignment horizontal="center" vertical="center" wrapText="1"/>
    </xf>
    <xf numFmtId="0" fontId="14" fillId="10" borderId="49" xfId="2" applyFont="1" applyFill="1" applyBorder="1" applyAlignment="1">
      <alignment horizontal="center" vertical="center" wrapText="1"/>
    </xf>
    <xf numFmtId="0" fontId="12" fillId="0" borderId="71" xfId="1" applyFont="1" applyBorder="1" applyAlignment="1">
      <alignment horizontal="center" vertical="center"/>
    </xf>
    <xf numFmtId="0" fontId="12" fillId="0" borderId="72" xfId="1" applyFont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69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5" fillId="10" borderId="2" xfId="0" applyFont="1" applyFill="1" applyBorder="1"/>
    <xf numFmtId="0" fontId="12" fillId="0" borderId="24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70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10" fillId="0" borderId="20" xfId="0" applyFont="1" applyBorder="1" applyAlignment="1">
      <alignment horizontal="center" wrapText="1"/>
    </xf>
    <xf numFmtId="0" fontId="10" fillId="3" borderId="16" xfId="0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5" fillId="0" borderId="6" xfId="0" applyFont="1" applyBorder="1"/>
    <xf numFmtId="0" fontId="10" fillId="0" borderId="11" xfId="0" applyFont="1" applyBorder="1" applyAlignment="1">
      <alignment horizontal="center"/>
    </xf>
    <xf numFmtId="0" fontId="5" fillId="0" borderId="13" xfId="0" applyFont="1" applyBorder="1"/>
    <xf numFmtId="0" fontId="5" fillId="0" borderId="12" xfId="0" applyFont="1" applyBorder="1"/>
  </cellXfs>
  <cellStyles count="3">
    <cellStyle name="Normal" xfId="0" builtinId="0"/>
    <cellStyle name="Normal 2" xfId="1" xr:uid="{F0F9F079-6B87-484E-9407-CF280EB5773F}"/>
    <cellStyle name="Normal 3" xfId="2" xr:uid="{25FD56BF-C4E6-46A7-8D9A-7D6C2C8C88F4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</xdr:colOff>
      <xdr:row>1</xdr:row>
      <xdr:rowOff>91441</xdr:rowOff>
    </xdr:from>
    <xdr:ext cx="1882140" cy="606134"/>
    <xdr:pic>
      <xdr:nvPicPr>
        <xdr:cNvPr id="2" name="Imagen 1">
          <a:extLst>
            <a:ext uri="{FF2B5EF4-FFF2-40B4-BE49-F238E27FC236}">
              <a16:creationId xmlns:a16="http://schemas.microsoft.com/office/drawing/2014/main" id="{EAEFAA72-60A8-4D28-A95A-BC927742AB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36320" y="281941"/>
          <a:ext cx="1882140" cy="60613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</xdr:colOff>
      <xdr:row>1</xdr:row>
      <xdr:rowOff>91441</xdr:rowOff>
    </xdr:from>
    <xdr:ext cx="1882140" cy="606134"/>
    <xdr:pic>
      <xdr:nvPicPr>
        <xdr:cNvPr id="3" name="Imagen 2">
          <a:extLst>
            <a:ext uri="{FF2B5EF4-FFF2-40B4-BE49-F238E27FC236}">
              <a16:creationId xmlns:a16="http://schemas.microsoft.com/office/drawing/2014/main" id="{6590722D-2A01-4B91-9854-033B9E1CC8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036320" y="272416"/>
          <a:ext cx="1882140" cy="60613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2274570</xdr:colOff>
      <xdr:row>1</xdr:row>
      <xdr:rowOff>62866</xdr:rowOff>
    </xdr:from>
    <xdr:ext cx="1882140" cy="606134"/>
    <xdr:pic>
      <xdr:nvPicPr>
        <xdr:cNvPr id="2" name="Imagen 1">
          <a:extLst>
            <a:ext uri="{FF2B5EF4-FFF2-40B4-BE49-F238E27FC236}">
              <a16:creationId xmlns:a16="http://schemas.microsoft.com/office/drawing/2014/main" id="{966EF822-7411-4816-A696-937DE595D7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3579495" y="243841"/>
          <a:ext cx="1882140" cy="606134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E58845-220B-443C-A32D-8DF711A9C867}" name="Tabla1" displayName="Tabla1" ref="B6:B8" totalsRowShown="0" headerRowDxfId="5" dataDxfId="4">
  <autoFilter ref="B6:B8" xr:uid="{18E58845-220B-443C-A32D-8DF711A9C867}"/>
  <tableColumns count="1">
    <tableColumn id="1" xr3:uid="{28A7FC31-16B6-45DA-962E-0CAC6DAEB244}" name="CUESTION" dataDxfId="3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506444-F1EB-4C14-B281-EE927E827ACE}" name="Tabla2" displayName="Tabla2" ref="D6:D15" totalsRowShown="0">
  <autoFilter ref="D6:D15" xr:uid="{DA506444-F1EB-4C14-B281-EE927E827ACE}"/>
  <tableColumns count="1">
    <tableColumn id="1" xr3:uid="{A4C63CD1-E96B-4A40-9E50-ADAC005DAEE6}" name="PROCESOS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20D669-99F7-4C23-8513-BDDF8E9434DB}" name="Tabla3" displayName="Tabla3" ref="F6:F8" totalsRowShown="0">
  <autoFilter ref="F6:F8" xr:uid="{5F20D669-99F7-4C23-8513-BDDF8E9434DB}"/>
  <tableColumns count="1">
    <tableColumn id="1" xr3:uid="{BBE162F2-7AEF-49EB-954A-D6E634B22ECF}" name="CONTROL"/>
  </tableColumns>
  <tableStyleInfo name="TableStyleMedium1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B9576F1-4874-4E10-9543-960FB0AF412E}" name="Tabla4" displayName="Tabla4" ref="H6:H10" totalsRowShown="0" headerRowDxfId="2" dataDxfId="1">
  <autoFilter ref="H6:H10" xr:uid="{3B9576F1-4874-4E10-9543-960FB0AF412E}"/>
  <tableColumns count="1">
    <tableColumn id="1" xr3:uid="{B349C1B7-A3F7-4F3B-A9CE-12E7E3AE571D}" name="Estado" dataDxfId="0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8C037-D250-4D70-8D50-1B2DE27F74B9}">
  <dimension ref="B2:M24"/>
  <sheetViews>
    <sheetView topLeftCell="B1" workbookViewId="0">
      <selection activeCell="I4" sqref="I4:L5"/>
    </sheetView>
  </sheetViews>
  <sheetFormatPr baseColWidth="10" defaultColWidth="11.42578125" defaultRowHeight="14.25"/>
  <cols>
    <col min="1" max="2" width="11.42578125" style="20"/>
    <col min="3" max="3" width="21.28515625" style="20" customWidth="1"/>
    <col min="4" max="4" width="29.28515625" style="20" customWidth="1"/>
    <col min="5" max="5" width="18.28515625" style="20" customWidth="1"/>
    <col min="6" max="6" width="17.140625" style="20" customWidth="1"/>
    <col min="7" max="7" width="11.42578125" style="20"/>
    <col min="8" max="8" width="17" style="20" customWidth="1"/>
    <col min="9" max="16384" width="11.42578125" style="20"/>
  </cols>
  <sheetData>
    <row r="2" spans="2:13" ht="15">
      <c r="B2" s="118"/>
      <c r="C2" s="118"/>
      <c r="D2" s="118"/>
      <c r="E2" s="119" t="s">
        <v>54</v>
      </c>
      <c r="F2" s="119"/>
      <c r="G2" s="119"/>
      <c r="H2" s="119"/>
      <c r="I2" s="107" t="s">
        <v>67</v>
      </c>
      <c r="J2" s="108"/>
      <c r="K2" s="108"/>
      <c r="L2" s="108"/>
      <c r="M2" s="109"/>
    </row>
    <row r="3" spans="2:13" ht="15">
      <c r="B3" s="118"/>
      <c r="C3" s="118"/>
      <c r="D3" s="118"/>
      <c r="E3" s="119"/>
      <c r="F3" s="119"/>
      <c r="G3" s="119"/>
      <c r="H3" s="119"/>
      <c r="I3" s="107" t="s">
        <v>55</v>
      </c>
      <c r="J3" s="108"/>
      <c r="K3" s="108"/>
      <c r="L3" s="109"/>
      <c r="M3" s="21" t="s">
        <v>232</v>
      </c>
    </row>
    <row r="4" spans="2:13">
      <c r="B4" s="118"/>
      <c r="C4" s="118"/>
      <c r="D4" s="118"/>
      <c r="E4" s="119"/>
      <c r="F4" s="119"/>
      <c r="G4" s="119"/>
      <c r="H4" s="119"/>
      <c r="I4" s="110" t="s">
        <v>234</v>
      </c>
      <c r="J4" s="111"/>
      <c r="K4" s="111"/>
      <c r="L4" s="112"/>
      <c r="M4" s="116" t="s">
        <v>68</v>
      </c>
    </row>
    <row r="5" spans="2:13">
      <c r="B5" s="118"/>
      <c r="C5" s="118"/>
      <c r="D5" s="118"/>
      <c r="E5" s="119"/>
      <c r="F5" s="119"/>
      <c r="G5" s="119"/>
      <c r="H5" s="119"/>
      <c r="I5" s="113"/>
      <c r="J5" s="114"/>
      <c r="K5" s="114"/>
      <c r="L5" s="115"/>
      <c r="M5" s="116"/>
    </row>
    <row r="8" spans="2:13" ht="15">
      <c r="C8" s="120" t="s">
        <v>56</v>
      </c>
      <c r="D8" s="120"/>
      <c r="E8" s="120"/>
    </row>
    <row r="9" spans="2:13" ht="15">
      <c r="C9" s="22" t="s">
        <v>57</v>
      </c>
      <c r="D9" s="22" t="s">
        <v>58</v>
      </c>
      <c r="E9" s="22" t="s">
        <v>59</v>
      </c>
    </row>
    <row r="10" spans="2:13">
      <c r="C10" s="23" t="s">
        <v>60</v>
      </c>
      <c r="D10" s="23" t="s">
        <v>61</v>
      </c>
      <c r="E10" s="24">
        <v>45636</v>
      </c>
    </row>
    <row r="11" spans="2:13">
      <c r="C11" s="23"/>
      <c r="D11" s="23"/>
      <c r="E11" s="23"/>
    </row>
    <row r="12" spans="2:13">
      <c r="C12" s="23"/>
      <c r="D12" s="23"/>
      <c r="E12" s="23"/>
    </row>
    <row r="13" spans="2:13">
      <c r="C13" s="23"/>
      <c r="D13" s="23"/>
      <c r="E13" s="23"/>
    </row>
    <row r="14" spans="2:13">
      <c r="C14" s="23"/>
      <c r="D14" s="23"/>
      <c r="E14" s="23"/>
    </row>
    <row r="15" spans="2:13">
      <c r="C15" s="23"/>
      <c r="D15" s="23"/>
      <c r="E15" s="23"/>
    </row>
    <row r="16" spans="2:13">
      <c r="C16" s="25"/>
      <c r="D16" s="25"/>
      <c r="E16" s="25"/>
    </row>
    <row r="17" spans="3:8">
      <c r="C17" s="25"/>
      <c r="D17" s="25"/>
      <c r="E17" s="25"/>
    </row>
    <row r="18" spans="3:8">
      <c r="C18" s="25"/>
      <c r="D18" s="25"/>
      <c r="E18" s="25"/>
    </row>
    <row r="19" spans="3:8" ht="15">
      <c r="C19" s="121" t="s">
        <v>62</v>
      </c>
      <c r="D19" s="121"/>
      <c r="E19" s="121"/>
      <c r="F19" s="121"/>
      <c r="G19" s="121"/>
      <c r="H19" s="121"/>
    </row>
    <row r="20" spans="3:8" ht="15">
      <c r="C20" s="121" t="s">
        <v>63</v>
      </c>
      <c r="D20" s="121"/>
      <c r="E20" s="121" t="s">
        <v>64</v>
      </c>
      <c r="F20" s="121"/>
      <c r="G20" s="121" t="s">
        <v>65</v>
      </c>
      <c r="H20" s="121"/>
    </row>
    <row r="21" spans="3:8">
      <c r="C21" s="117"/>
      <c r="D21" s="117"/>
      <c r="E21" s="117"/>
      <c r="F21" s="117"/>
      <c r="G21" s="117"/>
      <c r="H21" s="117"/>
    </row>
    <row r="22" spans="3:8">
      <c r="C22" s="117"/>
      <c r="D22" s="117"/>
      <c r="E22" s="117"/>
      <c r="F22" s="117"/>
      <c r="G22" s="117"/>
      <c r="H22" s="117"/>
    </row>
    <row r="23" spans="3:8">
      <c r="C23" s="106" t="s">
        <v>66</v>
      </c>
      <c r="D23" s="106"/>
      <c r="E23" s="106" t="s">
        <v>66</v>
      </c>
      <c r="F23" s="106"/>
      <c r="G23" s="106" t="s">
        <v>66</v>
      </c>
      <c r="H23" s="106"/>
    </row>
    <row r="24" spans="3:8">
      <c r="C24" s="106"/>
      <c r="D24" s="106"/>
      <c r="E24" s="106"/>
      <c r="F24" s="106"/>
      <c r="G24" s="106"/>
      <c r="H24" s="106"/>
    </row>
  </sheetData>
  <mergeCells count="20">
    <mergeCell ref="I2:M2"/>
    <mergeCell ref="I3:L3"/>
    <mergeCell ref="I4:L5"/>
    <mergeCell ref="M4:M5"/>
    <mergeCell ref="C21:D22"/>
    <mergeCell ref="E21:F22"/>
    <mergeCell ref="G21:H22"/>
    <mergeCell ref="B2:D5"/>
    <mergeCell ref="E2:H5"/>
    <mergeCell ref="C8:E8"/>
    <mergeCell ref="C19:H19"/>
    <mergeCell ref="C20:D20"/>
    <mergeCell ref="E20:F20"/>
    <mergeCell ref="G20:H20"/>
    <mergeCell ref="C23:D23"/>
    <mergeCell ref="E23:F23"/>
    <mergeCell ref="G23:H23"/>
    <mergeCell ref="C24:D24"/>
    <mergeCell ref="E24:F24"/>
    <mergeCell ref="G24:H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15"/>
  <sheetViews>
    <sheetView tabSelected="1" topLeftCell="Q1" zoomScale="60" zoomScaleNormal="60" workbookViewId="0">
      <selection activeCell="V10" sqref="V10"/>
    </sheetView>
  </sheetViews>
  <sheetFormatPr baseColWidth="10" defaultColWidth="12.5703125" defaultRowHeight="15.75" customHeight="1"/>
  <cols>
    <col min="1" max="1" width="9.140625" customWidth="1"/>
    <col min="2" max="2" width="22.85546875" customWidth="1"/>
    <col min="3" max="3" width="32" customWidth="1"/>
    <col min="4" max="4" width="21.85546875" customWidth="1"/>
    <col min="5" max="5" width="42.28515625" customWidth="1"/>
    <col min="6" max="6" width="36.5703125" customWidth="1"/>
    <col min="7" max="7" width="40.5703125" customWidth="1"/>
    <col min="8" max="12" width="15.7109375" customWidth="1"/>
    <col min="13" max="13" width="32.85546875" customWidth="1"/>
    <col min="14" max="14" width="15.28515625" customWidth="1"/>
    <col min="15" max="15" width="23.140625" customWidth="1"/>
    <col min="16" max="16" width="35.42578125" customWidth="1"/>
    <col min="17" max="17" width="38.7109375" customWidth="1"/>
    <col min="18" max="18" width="15.85546875" customWidth="1"/>
    <col min="19" max="19" width="17" customWidth="1"/>
    <col min="20" max="21" width="19.28515625" customWidth="1"/>
    <col min="22" max="22" width="21.28515625" customWidth="1"/>
    <col min="23" max="23" width="19.140625" customWidth="1"/>
  </cols>
  <sheetData>
    <row r="1" spans="1:25" s="20" customFormat="1" ht="14.25"/>
    <row r="2" spans="1:25" s="20" customFormat="1" ht="15" customHeight="1">
      <c r="B2" s="118"/>
      <c r="C2" s="118"/>
      <c r="D2" s="136" t="s">
        <v>54</v>
      </c>
      <c r="E2" s="137"/>
      <c r="F2" s="137"/>
      <c r="G2" s="94"/>
      <c r="H2" s="94"/>
    </row>
    <row r="3" spans="1:25" s="20" customFormat="1" ht="15">
      <c r="B3" s="118"/>
      <c r="C3" s="118"/>
      <c r="D3" s="138"/>
      <c r="E3" s="139"/>
      <c r="F3" s="139"/>
      <c r="G3" s="21" t="s">
        <v>55</v>
      </c>
      <c r="H3" s="21" t="s">
        <v>232</v>
      </c>
    </row>
    <row r="4" spans="1:25" s="20" customFormat="1" ht="14.25" customHeight="1">
      <c r="B4" s="118"/>
      <c r="C4" s="118"/>
      <c r="D4" s="138"/>
      <c r="E4" s="139"/>
      <c r="F4" s="139"/>
      <c r="G4" s="130" t="s">
        <v>233</v>
      </c>
      <c r="H4" s="116" t="s">
        <v>69</v>
      </c>
    </row>
    <row r="5" spans="1:25" s="20" customFormat="1" ht="14.25" customHeight="1">
      <c r="B5" s="118"/>
      <c r="C5" s="118"/>
      <c r="D5" s="140"/>
      <c r="E5" s="141"/>
      <c r="F5" s="141"/>
      <c r="G5" s="131"/>
      <c r="H5" s="116"/>
    </row>
    <row r="6" spans="1:25" s="20" customFormat="1" ht="14.25"/>
    <row r="7" spans="1:25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5" ht="15.75" customHeight="1" thickBot="1">
      <c r="A8" s="1"/>
      <c r="B8" s="1"/>
      <c r="C8" s="1"/>
      <c r="D8" s="1"/>
      <c r="E8" s="47"/>
      <c r="F8" s="47"/>
      <c r="G8" s="4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5" ht="15.75" customHeight="1" thickBot="1">
      <c r="A9" s="1"/>
      <c r="B9" s="132" t="s">
        <v>0</v>
      </c>
      <c r="C9" s="122" t="s">
        <v>3</v>
      </c>
      <c r="D9" s="123"/>
      <c r="E9" s="123"/>
      <c r="F9" s="123"/>
      <c r="G9" s="124"/>
      <c r="H9" s="134" t="s">
        <v>6</v>
      </c>
      <c r="I9" s="135"/>
      <c r="J9" s="135"/>
      <c r="K9" s="135"/>
      <c r="L9" s="125" t="s">
        <v>7</v>
      </c>
      <c r="M9" s="126"/>
      <c r="N9" s="126"/>
      <c r="O9" s="127"/>
      <c r="P9" s="125" t="s">
        <v>94</v>
      </c>
      <c r="Q9" s="126"/>
      <c r="R9" s="126"/>
      <c r="S9" s="126"/>
      <c r="T9" s="126"/>
      <c r="U9" s="127"/>
      <c r="V9" s="128" t="s">
        <v>235</v>
      </c>
      <c r="W9" s="129"/>
      <c r="X9" s="20"/>
      <c r="Y9" s="20"/>
    </row>
    <row r="10" spans="1:25" s="75" customFormat="1" ht="43.15" customHeight="1" thickBot="1">
      <c r="A10" s="1"/>
      <c r="B10" s="133"/>
      <c r="C10" s="76" t="s">
        <v>1</v>
      </c>
      <c r="D10" s="77" t="s">
        <v>2</v>
      </c>
      <c r="E10" s="78" t="s">
        <v>3</v>
      </c>
      <c r="F10" s="49" t="s">
        <v>4</v>
      </c>
      <c r="G10" s="79" t="s">
        <v>5</v>
      </c>
      <c r="H10" s="58" t="s">
        <v>8</v>
      </c>
      <c r="I10" s="48" t="s">
        <v>9</v>
      </c>
      <c r="J10" s="48" t="s">
        <v>10</v>
      </c>
      <c r="K10" s="93" t="s">
        <v>11</v>
      </c>
      <c r="L10" s="101" t="s">
        <v>35</v>
      </c>
      <c r="M10" s="52" t="s">
        <v>95</v>
      </c>
      <c r="N10" s="49" t="s">
        <v>12</v>
      </c>
      <c r="O10" s="49" t="s">
        <v>13</v>
      </c>
      <c r="P10" s="49" t="s">
        <v>86</v>
      </c>
      <c r="Q10" s="50" t="s">
        <v>91</v>
      </c>
      <c r="R10" s="51" t="s">
        <v>14</v>
      </c>
      <c r="S10" s="49" t="s">
        <v>15</v>
      </c>
      <c r="T10" s="49" t="s">
        <v>16</v>
      </c>
      <c r="U10" s="52" t="s">
        <v>17</v>
      </c>
      <c r="V10" s="53" t="s">
        <v>92</v>
      </c>
      <c r="W10" s="53" t="s">
        <v>93</v>
      </c>
    </row>
    <row r="11" spans="1:25" ht="114">
      <c r="A11" s="1"/>
      <c r="B11" s="54" t="s">
        <v>71</v>
      </c>
      <c r="C11" s="82" t="s">
        <v>75</v>
      </c>
      <c r="D11" s="38" t="s">
        <v>194</v>
      </c>
      <c r="E11" s="81" t="s">
        <v>97</v>
      </c>
      <c r="F11" s="2" t="s">
        <v>117</v>
      </c>
      <c r="G11" s="59" t="s">
        <v>136</v>
      </c>
      <c r="H11" s="66">
        <v>3</v>
      </c>
      <c r="I11" s="63">
        <v>1</v>
      </c>
      <c r="J11" s="35">
        <f>IF(H11=0,"",H11*I11)</f>
        <v>3</v>
      </c>
      <c r="K11" s="95" t="str">
        <f>IF(J11=9,"Prioritaria",IF(J11=6,"Destacada",IF(AND(J11&lt;=4,J11&gt;=3),"Adecuada",IF(J11=2,"Factible",IF(J11=1,"Trivial","")))))</f>
        <v>Adecuada</v>
      </c>
      <c r="L11" s="35" t="str">
        <f>IF(J11=9,"Viable",IF(AND(J11&lt;=6,J11&gt;=3),"Viable",IF(AND(J11&lt;=2,J11&gt;=1),"No viable")))</f>
        <v>Viable</v>
      </c>
      <c r="M11" s="38" t="s">
        <v>155</v>
      </c>
      <c r="N11" s="98" t="s">
        <v>174</v>
      </c>
      <c r="O11" s="70" t="s">
        <v>175</v>
      </c>
      <c r="P11" s="69" t="s">
        <v>196</v>
      </c>
      <c r="Q11" s="69" t="s">
        <v>196</v>
      </c>
      <c r="R11" s="85" t="s">
        <v>87</v>
      </c>
      <c r="S11" s="90">
        <v>1</v>
      </c>
      <c r="T11" s="41" t="s">
        <v>195</v>
      </c>
      <c r="U11" s="88">
        <v>0</v>
      </c>
      <c r="V11" s="91" t="s">
        <v>196</v>
      </c>
      <c r="W11" s="92" t="s">
        <v>196</v>
      </c>
    </row>
    <row r="12" spans="1:25" ht="99.75">
      <c r="A12" s="1"/>
      <c r="B12" s="55" t="s">
        <v>71</v>
      </c>
      <c r="C12" s="83" t="s">
        <v>75</v>
      </c>
      <c r="D12" s="39" t="s">
        <v>194</v>
      </c>
      <c r="E12" s="5" t="s">
        <v>98</v>
      </c>
      <c r="F12" s="3" t="s">
        <v>118</v>
      </c>
      <c r="G12" s="60" t="s">
        <v>137</v>
      </c>
      <c r="H12" s="67">
        <v>3</v>
      </c>
      <c r="I12" s="64">
        <v>2</v>
      </c>
      <c r="J12" s="36">
        <f t="shared" ref="J12:J33" si="0">IF(H12=0,"",H12*I12)</f>
        <v>6</v>
      </c>
      <c r="K12" s="96" t="str">
        <f t="shared" ref="K12:K33" si="1">IF(J12=9,"Prioritaria",IF(J12=6,"Destacada",IF(AND(J12&lt;=4,J12&gt;=3),"Adecuada",IF(J12=2,"Factible",IF(J12=1,"Trivial","")))))</f>
        <v>Destacada</v>
      </c>
      <c r="L12" s="36" t="str">
        <f t="shared" ref="L12:L33" si="2">IF(J12=9,"Viable",IF(AND(J12&lt;=6,J12&gt;=3),"Viable",IF(AND(J12&lt;=2,J12&gt;=1),"No viable")))</f>
        <v>Viable</v>
      </c>
      <c r="M12" s="39" t="s">
        <v>156</v>
      </c>
      <c r="N12" s="99" t="s">
        <v>174</v>
      </c>
      <c r="O12" s="71" t="s">
        <v>176</v>
      </c>
      <c r="P12" s="5" t="s">
        <v>196</v>
      </c>
      <c r="Q12" s="73" t="s">
        <v>196</v>
      </c>
      <c r="R12" s="86" t="s">
        <v>87</v>
      </c>
      <c r="S12" s="5" t="s">
        <v>213</v>
      </c>
      <c r="T12" s="42" t="s">
        <v>214</v>
      </c>
      <c r="U12" s="89">
        <v>0</v>
      </c>
      <c r="V12" s="36" t="s">
        <v>196</v>
      </c>
      <c r="W12" s="39" t="s">
        <v>196</v>
      </c>
    </row>
    <row r="13" spans="1:25" ht="99.75">
      <c r="A13" s="1"/>
      <c r="B13" s="55" t="s">
        <v>71</v>
      </c>
      <c r="C13" s="83" t="s">
        <v>75</v>
      </c>
      <c r="D13" s="39" t="s">
        <v>194</v>
      </c>
      <c r="E13" s="5" t="s">
        <v>99</v>
      </c>
      <c r="F13" s="3" t="s">
        <v>119</v>
      </c>
      <c r="G13" s="60" t="s">
        <v>138</v>
      </c>
      <c r="H13" s="67">
        <v>2</v>
      </c>
      <c r="I13" s="64">
        <v>2</v>
      </c>
      <c r="J13" s="36">
        <f t="shared" si="0"/>
        <v>4</v>
      </c>
      <c r="K13" s="96" t="str">
        <f t="shared" si="1"/>
        <v>Adecuada</v>
      </c>
      <c r="L13" s="36" t="str">
        <f t="shared" si="2"/>
        <v>Viable</v>
      </c>
      <c r="M13" s="39" t="s">
        <v>157</v>
      </c>
      <c r="N13" s="99" t="s">
        <v>174</v>
      </c>
      <c r="O13" s="71" t="s">
        <v>177</v>
      </c>
      <c r="P13" s="5" t="s">
        <v>196</v>
      </c>
      <c r="Q13" s="73" t="s">
        <v>196</v>
      </c>
      <c r="R13" s="86" t="s">
        <v>87</v>
      </c>
      <c r="S13" s="5" t="s">
        <v>215</v>
      </c>
      <c r="T13" s="42" t="s">
        <v>216</v>
      </c>
      <c r="U13" s="89">
        <v>0</v>
      </c>
      <c r="V13" s="36" t="s">
        <v>196</v>
      </c>
      <c r="W13" s="39" t="s">
        <v>196</v>
      </c>
    </row>
    <row r="14" spans="1:25" ht="85.5">
      <c r="A14" s="1"/>
      <c r="B14" s="55" t="s">
        <v>72</v>
      </c>
      <c r="C14" s="83" t="s">
        <v>75</v>
      </c>
      <c r="D14" s="39" t="s">
        <v>194</v>
      </c>
      <c r="E14" s="5" t="s">
        <v>100</v>
      </c>
      <c r="F14" s="3" t="s">
        <v>120</v>
      </c>
      <c r="G14" s="60" t="s">
        <v>139</v>
      </c>
      <c r="H14" s="67">
        <v>1</v>
      </c>
      <c r="I14" s="64">
        <v>2</v>
      </c>
      <c r="J14" s="36">
        <f t="shared" si="0"/>
        <v>2</v>
      </c>
      <c r="K14" s="96" t="str">
        <f t="shared" si="1"/>
        <v>Factible</v>
      </c>
      <c r="L14" s="36" t="str">
        <f t="shared" si="2"/>
        <v>No viable</v>
      </c>
      <c r="M14" s="39" t="s">
        <v>158</v>
      </c>
      <c r="N14" s="99" t="s">
        <v>174</v>
      </c>
      <c r="O14" s="71" t="s">
        <v>178</v>
      </c>
      <c r="P14" s="5" t="s">
        <v>196</v>
      </c>
      <c r="Q14" s="73" t="s">
        <v>196</v>
      </c>
      <c r="R14" s="86" t="s">
        <v>87</v>
      </c>
      <c r="S14" s="5" t="s">
        <v>217</v>
      </c>
      <c r="T14" s="42" t="s">
        <v>218</v>
      </c>
      <c r="U14" s="89">
        <v>0</v>
      </c>
      <c r="V14" s="36" t="s">
        <v>196</v>
      </c>
      <c r="W14" s="39" t="s">
        <v>196</v>
      </c>
    </row>
    <row r="15" spans="1:25" ht="99.75">
      <c r="A15" s="1"/>
      <c r="B15" s="55" t="s">
        <v>72</v>
      </c>
      <c r="C15" s="83" t="s">
        <v>75</v>
      </c>
      <c r="D15" s="39" t="s">
        <v>194</v>
      </c>
      <c r="E15" s="5" t="s">
        <v>101</v>
      </c>
      <c r="F15" s="3" t="s">
        <v>121</v>
      </c>
      <c r="G15" s="60" t="s">
        <v>140</v>
      </c>
      <c r="H15" s="67">
        <v>1</v>
      </c>
      <c r="I15" s="64">
        <v>2</v>
      </c>
      <c r="J15" s="36">
        <f t="shared" si="0"/>
        <v>2</v>
      </c>
      <c r="K15" s="96" t="str">
        <f t="shared" si="1"/>
        <v>Factible</v>
      </c>
      <c r="L15" s="36" t="str">
        <f t="shared" si="2"/>
        <v>No viable</v>
      </c>
      <c r="M15" s="39" t="s">
        <v>159</v>
      </c>
      <c r="N15" s="99" t="s">
        <v>174</v>
      </c>
      <c r="O15" s="71" t="s">
        <v>179</v>
      </c>
      <c r="P15" s="5" t="s">
        <v>196</v>
      </c>
      <c r="Q15" s="73" t="s">
        <v>196</v>
      </c>
      <c r="R15" s="86" t="s">
        <v>87</v>
      </c>
      <c r="S15" s="5" t="s">
        <v>219</v>
      </c>
      <c r="T15" s="42" t="s">
        <v>220</v>
      </c>
      <c r="U15" s="89">
        <v>0</v>
      </c>
      <c r="V15" s="36" t="s">
        <v>196</v>
      </c>
      <c r="W15" s="39" t="s">
        <v>196</v>
      </c>
    </row>
    <row r="16" spans="1:25" ht="114">
      <c r="A16" s="1"/>
      <c r="B16" s="55" t="s">
        <v>71</v>
      </c>
      <c r="C16" s="83" t="s">
        <v>75</v>
      </c>
      <c r="D16" s="39" t="s">
        <v>194</v>
      </c>
      <c r="E16" s="5" t="s">
        <v>102</v>
      </c>
      <c r="F16" s="3" t="s">
        <v>122</v>
      </c>
      <c r="G16" s="60" t="s">
        <v>141</v>
      </c>
      <c r="H16" s="67">
        <v>2</v>
      </c>
      <c r="I16" s="64">
        <v>3</v>
      </c>
      <c r="J16" s="36">
        <f t="shared" si="0"/>
        <v>6</v>
      </c>
      <c r="K16" s="96" t="str">
        <f t="shared" si="1"/>
        <v>Destacada</v>
      </c>
      <c r="L16" s="36" t="str">
        <f t="shared" si="2"/>
        <v>Viable</v>
      </c>
      <c r="M16" s="39" t="s">
        <v>160</v>
      </c>
      <c r="N16" s="99" t="s">
        <v>174</v>
      </c>
      <c r="O16" s="71" t="s">
        <v>180</v>
      </c>
      <c r="P16" s="5" t="s">
        <v>196</v>
      </c>
      <c r="Q16" s="73" t="s">
        <v>196</v>
      </c>
      <c r="R16" s="86" t="s">
        <v>87</v>
      </c>
      <c r="S16" s="5" t="s">
        <v>221</v>
      </c>
      <c r="T16" s="42" t="s">
        <v>222</v>
      </c>
      <c r="U16" s="89">
        <v>0</v>
      </c>
      <c r="V16" s="36" t="s">
        <v>196</v>
      </c>
      <c r="W16" s="39" t="s">
        <v>196</v>
      </c>
    </row>
    <row r="17" spans="1:23" ht="99.75">
      <c r="A17" s="1"/>
      <c r="B17" s="55" t="s">
        <v>71</v>
      </c>
      <c r="C17" s="83" t="s">
        <v>75</v>
      </c>
      <c r="D17" s="39" t="s">
        <v>194</v>
      </c>
      <c r="E17" s="5" t="s">
        <v>103</v>
      </c>
      <c r="F17" s="3" t="s">
        <v>123</v>
      </c>
      <c r="G17" s="60" t="s">
        <v>142</v>
      </c>
      <c r="H17" s="67">
        <v>2</v>
      </c>
      <c r="I17" s="64">
        <v>2</v>
      </c>
      <c r="J17" s="36">
        <f t="shared" si="0"/>
        <v>4</v>
      </c>
      <c r="K17" s="96" t="str">
        <f t="shared" si="1"/>
        <v>Adecuada</v>
      </c>
      <c r="L17" s="36" t="str">
        <f t="shared" si="2"/>
        <v>Viable</v>
      </c>
      <c r="M17" s="39" t="s">
        <v>161</v>
      </c>
      <c r="N17" s="99" t="s">
        <v>174</v>
      </c>
      <c r="O17" s="71" t="s">
        <v>181</v>
      </c>
      <c r="P17" s="5" t="s">
        <v>196</v>
      </c>
      <c r="Q17" s="73" t="s">
        <v>196</v>
      </c>
      <c r="R17" s="86" t="s">
        <v>87</v>
      </c>
      <c r="S17" s="5" t="s">
        <v>223</v>
      </c>
      <c r="T17" s="42" t="s">
        <v>210</v>
      </c>
      <c r="U17" s="89">
        <v>0</v>
      </c>
      <c r="V17" s="36" t="s">
        <v>196</v>
      </c>
      <c r="W17" s="39" t="s">
        <v>196</v>
      </c>
    </row>
    <row r="18" spans="1:23" ht="99.75">
      <c r="A18" s="1"/>
      <c r="B18" s="80" t="s">
        <v>116</v>
      </c>
      <c r="C18" s="83" t="s">
        <v>75</v>
      </c>
      <c r="D18" s="39" t="s">
        <v>194</v>
      </c>
      <c r="E18" s="5" t="s">
        <v>104</v>
      </c>
      <c r="F18" s="3" t="s">
        <v>124</v>
      </c>
      <c r="G18" s="60" t="s">
        <v>143</v>
      </c>
      <c r="H18" s="67">
        <v>2</v>
      </c>
      <c r="I18" s="64">
        <v>2</v>
      </c>
      <c r="J18" s="36">
        <f t="shared" si="0"/>
        <v>4</v>
      </c>
      <c r="K18" s="96" t="str">
        <f t="shared" si="1"/>
        <v>Adecuada</v>
      </c>
      <c r="L18" s="36" t="str">
        <f t="shared" si="2"/>
        <v>Viable</v>
      </c>
      <c r="M18" s="39" t="s">
        <v>162</v>
      </c>
      <c r="N18" s="99" t="s">
        <v>174</v>
      </c>
      <c r="O18" s="71" t="s">
        <v>182</v>
      </c>
      <c r="P18" s="5" t="s">
        <v>196</v>
      </c>
      <c r="Q18" s="73" t="s">
        <v>196</v>
      </c>
      <c r="R18" s="86" t="s">
        <v>87</v>
      </c>
      <c r="S18" s="5" t="s">
        <v>224</v>
      </c>
      <c r="T18" s="42" t="s">
        <v>225</v>
      </c>
      <c r="U18" s="89">
        <v>0</v>
      </c>
      <c r="V18" s="36" t="s">
        <v>196</v>
      </c>
      <c r="W18" s="39" t="s">
        <v>196</v>
      </c>
    </row>
    <row r="19" spans="1:23" ht="99.75">
      <c r="A19" s="1"/>
      <c r="B19" s="55" t="s">
        <v>71</v>
      </c>
      <c r="C19" s="83" t="s">
        <v>75</v>
      </c>
      <c r="D19" s="39" t="s">
        <v>194</v>
      </c>
      <c r="E19" s="5" t="s">
        <v>105</v>
      </c>
      <c r="F19" s="3" t="s">
        <v>125</v>
      </c>
      <c r="G19" s="60" t="s">
        <v>144</v>
      </c>
      <c r="H19" s="67">
        <v>2</v>
      </c>
      <c r="I19" s="64">
        <v>2</v>
      </c>
      <c r="J19" s="36">
        <f t="shared" si="0"/>
        <v>4</v>
      </c>
      <c r="K19" s="96" t="str">
        <f t="shared" si="1"/>
        <v>Adecuada</v>
      </c>
      <c r="L19" s="36" t="str">
        <f t="shared" si="2"/>
        <v>Viable</v>
      </c>
      <c r="M19" s="39" t="s">
        <v>163</v>
      </c>
      <c r="N19" s="99" t="s">
        <v>174</v>
      </c>
      <c r="O19" s="71" t="s">
        <v>183</v>
      </c>
      <c r="P19" s="5" t="s">
        <v>196</v>
      </c>
      <c r="Q19" s="73" t="s">
        <v>196</v>
      </c>
      <c r="R19" s="86" t="s">
        <v>87</v>
      </c>
      <c r="S19" s="5" t="s">
        <v>226</v>
      </c>
      <c r="T19" s="42" t="s">
        <v>227</v>
      </c>
      <c r="U19" s="89">
        <v>0</v>
      </c>
      <c r="V19" s="36" t="s">
        <v>196</v>
      </c>
      <c r="W19" s="39" t="s">
        <v>196</v>
      </c>
    </row>
    <row r="20" spans="1:23" ht="99.75">
      <c r="A20" s="1"/>
      <c r="B20" s="55" t="s">
        <v>71</v>
      </c>
      <c r="C20" s="83" t="s">
        <v>75</v>
      </c>
      <c r="D20" s="39" t="s">
        <v>194</v>
      </c>
      <c r="E20" s="5" t="s">
        <v>106</v>
      </c>
      <c r="F20" s="3" t="s">
        <v>126</v>
      </c>
      <c r="G20" s="60" t="s">
        <v>145</v>
      </c>
      <c r="H20" s="67">
        <v>1</v>
      </c>
      <c r="I20" s="64">
        <v>2</v>
      </c>
      <c r="J20" s="36">
        <f t="shared" si="0"/>
        <v>2</v>
      </c>
      <c r="K20" s="96" t="str">
        <f t="shared" si="1"/>
        <v>Factible</v>
      </c>
      <c r="L20" s="36" t="str">
        <f t="shared" si="2"/>
        <v>No viable</v>
      </c>
      <c r="M20" s="39" t="s">
        <v>164</v>
      </c>
      <c r="N20" s="99" t="s">
        <v>174</v>
      </c>
      <c r="O20" s="71" t="s">
        <v>184</v>
      </c>
      <c r="P20" s="5" t="s">
        <v>196</v>
      </c>
      <c r="Q20" s="73" t="s">
        <v>196</v>
      </c>
      <c r="R20" s="86" t="s">
        <v>87</v>
      </c>
      <c r="S20" s="5" t="s">
        <v>228</v>
      </c>
      <c r="T20" s="42" t="s">
        <v>229</v>
      </c>
      <c r="U20" s="89">
        <v>0</v>
      </c>
      <c r="V20" s="36" t="s">
        <v>196</v>
      </c>
      <c r="W20" s="39" t="s">
        <v>196</v>
      </c>
    </row>
    <row r="21" spans="1:23" ht="85.5">
      <c r="A21" s="1"/>
      <c r="B21" s="55" t="s">
        <v>71</v>
      </c>
      <c r="C21" s="83" t="s">
        <v>75</v>
      </c>
      <c r="D21" s="39" t="s">
        <v>194</v>
      </c>
      <c r="E21" s="5" t="s">
        <v>107</v>
      </c>
      <c r="F21" s="3" t="s">
        <v>127</v>
      </c>
      <c r="G21" s="60" t="s">
        <v>146</v>
      </c>
      <c r="H21" s="67">
        <v>2</v>
      </c>
      <c r="I21" s="64">
        <v>3</v>
      </c>
      <c r="J21" s="36">
        <f t="shared" si="0"/>
        <v>6</v>
      </c>
      <c r="K21" s="96" t="str">
        <f t="shared" si="1"/>
        <v>Destacada</v>
      </c>
      <c r="L21" s="36" t="str">
        <f t="shared" si="2"/>
        <v>Viable</v>
      </c>
      <c r="M21" s="39" t="s">
        <v>165</v>
      </c>
      <c r="N21" s="99" t="s">
        <v>174</v>
      </c>
      <c r="O21" s="71" t="s">
        <v>185</v>
      </c>
      <c r="P21" s="5" t="s">
        <v>196</v>
      </c>
      <c r="Q21" s="73" t="s">
        <v>196</v>
      </c>
      <c r="R21" s="86" t="s">
        <v>87</v>
      </c>
      <c r="S21" s="5" t="s">
        <v>230</v>
      </c>
      <c r="T21" s="42" t="s">
        <v>231</v>
      </c>
      <c r="U21" s="89">
        <v>0</v>
      </c>
      <c r="V21" s="36" t="s">
        <v>196</v>
      </c>
      <c r="W21" s="39" t="s">
        <v>196</v>
      </c>
    </row>
    <row r="22" spans="1:23" ht="99.75">
      <c r="A22" s="1"/>
      <c r="B22" s="55" t="s">
        <v>71</v>
      </c>
      <c r="C22" s="83" t="s">
        <v>75</v>
      </c>
      <c r="D22" s="39" t="s">
        <v>194</v>
      </c>
      <c r="E22" s="5" t="s">
        <v>108</v>
      </c>
      <c r="F22" s="3" t="s">
        <v>128</v>
      </c>
      <c r="G22" s="60" t="s">
        <v>147</v>
      </c>
      <c r="H22" s="67">
        <v>2</v>
      </c>
      <c r="I22" s="64">
        <v>2</v>
      </c>
      <c r="J22" s="36">
        <f t="shared" si="0"/>
        <v>4</v>
      </c>
      <c r="K22" s="96" t="str">
        <f t="shared" si="1"/>
        <v>Adecuada</v>
      </c>
      <c r="L22" s="36" t="str">
        <f t="shared" si="2"/>
        <v>Viable</v>
      </c>
      <c r="M22" s="39" t="s">
        <v>166</v>
      </c>
      <c r="N22" s="99" t="s">
        <v>174</v>
      </c>
      <c r="O22" s="71" t="s">
        <v>186</v>
      </c>
      <c r="P22" s="5" t="s">
        <v>196</v>
      </c>
      <c r="Q22" s="73" t="s">
        <v>196</v>
      </c>
      <c r="R22" s="86" t="s">
        <v>87</v>
      </c>
      <c r="S22" s="5" t="s">
        <v>212</v>
      </c>
      <c r="T22" s="42" t="s">
        <v>211</v>
      </c>
      <c r="U22" s="89">
        <v>0</v>
      </c>
      <c r="V22" s="36" t="s">
        <v>196</v>
      </c>
      <c r="W22" s="39" t="s">
        <v>196</v>
      </c>
    </row>
    <row r="23" spans="1:23" ht="85.5">
      <c r="A23" s="1"/>
      <c r="B23" s="55" t="s">
        <v>71</v>
      </c>
      <c r="C23" s="83" t="s">
        <v>75</v>
      </c>
      <c r="D23" s="39" t="s">
        <v>194</v>
      </c>
      <c r="E23" s="5" t="s">
        <v>109</v>
      </c>
      <c r="F23" s="3" t="s">
        <v>129</v>
      </c>
      <c r="G23" s="60" t="s">
        <v>148</v>
      </c>
      <c r="H23" s="67">
        <v>2</v>
      </c>
      <c r="I23" s="64">
        <v>2</v>
      </c>
      <c r="J23" s="36">
        <f t="shared" si="0"/>
        <v>4</v>
      </c>
      <c r="K23" s="96" t="str">
        <f t="shared" si="1"/>
        <v>Adecuada</v>
      </c>
      <c r="L23" s="36" t="str">
        <f t="shared" si="2"/>
        <v>Viable</v>
      </c>
      <c r="M23" s="39" t="s">
        <v>167</v>
      </c>
      <c r="N23" s="99" t="s">
        <v>174</v>
      </c>
      <c r="O23" s="71" t="s">
        <v>187</v>
      </c>
      <c r="P23" s="5" t="s">
        <v>196</v>
      </c>
      <c r="Q23" s="73" t="s">
        <v>196</v>
      </c>
      <c r="R23" s="86" t="s">
        <v>87</v>
      </c>
      <c r="S23" s="5" t="s">
        <v>209</v>
      </c>
      <c r="T23" s="42" t="s">
        <v>210</v>
      </c>
      <c r="U23" s="89">
        <v>0</v>
      </c>
      <c r="V23" s="36" t="s">
        <v>196</v>
      </c>
      <c r="W23" s="39" t="s">
        <v>196</v>
      </c>
    </row>
    <row r="24" spans="1:23" ht="85.5">
      <c r="A24" s="1"/>
      <c r="B24" s="55" t="s">
        <v>71</v>
      </c>
      <c r="C24" s="83" t="s">
        <v>75</v>
      </c>
      <c r="D24" s="39" t="s">
        <v>194</v>
      </c>
      <c r="E24" s="5" t="s">
        <v>110</v>
      </c>
      <c r="F24" s="3" t="s">
        <v>130</v>
      </c>
      <c r="G24" s="60" t="s">
        <v>149</v>
      </c>
      <c r="H24" s="67">
        <v>2</v>
      </c>
      <c r="I24" s="64">
        <v>3</v>
      </c>
      <c r="J24" s="36">
        <f t="shared" si="0"/>
        <v>6</v>
      </c>
      <c r="K24" s="96" t="str">
        <f t="shared" si="1"/>
        <v>Destacada</v>
      </c>
      <c r="L24" s="36" t="str">
        <f t="shared" si="2"/>
        <v>Viable</v>
      </c>
      <c r="M24" s="39" t="s">
        <v>168</v>
      </c>
      <c r="N24" s="99" t="s">
        <v>174</v>
      </c>
      <c r="O24" s="71" t="s">
        <v>188</v>
      </c>
      <c r="P24" s="5" t="s">
        <v>196</v>
      </c>
      <c r="Q24" s="73" t="s">
        <v>196</v>
      </c>
      <c r="R24" s="86" t="s">
        <v>87</v>
      </c>
      <c r="S24" s="5" t="s">
        <v>207</v>
      </c>
      <c r="T24" s="42" t="s">
        <v>208</v>
      </c>
      <c r="U24" s="89">
        <v>0</v>
      </c>
      <c r="V24" s="36" t="s">
        <v>196</v>
      </c>
      <c r="W24" s="39" t="s">
        <v>196</v>
      </c>
    </row>
    <row r="25" spans="1:23" ht="85.5">
      <c r="A25" s="1"/>
      <c r="B25" s="55" t="s">
        <v>72</v>
      </c>
      <c r="C25" s="83" t="s">
        <v>75</v>
      </c>
      <c r="D25" s="39" t="s">
        <v>194</v>
      </c>
      <c r="E25" s="5" t="s">
        <v>111</v>
      </c>
      <c r="F25" s="3" t="s">
        <v>131</v>
      </c>
      <c r="G25" s="60" t="s">
        <v>150</v>
      </c>
      <c r="H25" s="67">
        <v>1</v>
      </c>
      <c r="I25" s="64">
        <v>2</v>
      </c>
      <c r="J25" s="36">
        <f t="shared" si="0"/>
        <v>2</v>
      </c>
      <c r="K25" s="96" t="str">
        <f t="shared" si="1"/>
        <v>Factible</v>
      </c>
      <c r="L25" s="36" t="str">
        <f t="shared" si="2"/>
        <v>No viable</v>
      </c>
      <c r="M25" s="39" t="s">
        <v>169</v>
      </c>
      <c r="N25" s="99" t="s">
        <v>174</v>
      </c>
      <c r="O25" s="71" t="s">
        <v>189</v>
      </c>
      <c r="P25" s="5" t="s">
        <v>196</v>
      </c>
      <c r="Q25" s="73" t="s">
        <v>196</v>
      </c>
      <c r="R25" s="86" t="s">
        <v>87</v>
      </c>
      <c r="S25" s="5" t="s">
        <v>205</v>
      </c>
      <c r="T25" s="42" t="s">
        <v>206</v>
      </c>
      <c r="U25" s="89">
        <v>0</v>
      </c>
      <c r="V25" s="36" t="s">
        <v>196</v>
      </c>
      <c r="W25" s="39" t="s">
        <v>196</v>
      </c>
    </row>
    <row r="26" spans="1:23" ht="85.5">
      <c r="A26" s="1"/>
      <c r="B26" s="55" t="s">
        <v>72</v>
      </c>
      <c r="C26" s="83" t="s">
        <v>75</v>
      </c>
      <c r="D26" s="39" t="s">
        <v>194</v>
      </c>
      <c r="E26" s="5" t="s">
        <v>112</v>
      </c>
      <c r="F26" s="3" t="s">
        <v>132</v>
      </c>
      <c r="G26" s="60" t="s">
        <v>151</v>
      </c>
      <c r="H26" s="67">
        <v>2</v>
      </c>
      <c r="I26" s="64">
        <v>2</v>
      </c>
      <c r="J26" s="36">
        <f t="shared" si="0"/>
        <v>4</v>
      </c>
      <c r="K26" s="96" t="str">
        <f t="shared" si="1"/>
        <v>Adecuada</v>
      </c>
      <c r="L26" s="36" t="str">
        <f t="shared" si="2"/>
        <v>Viable</v>
      </c>
      <c r="M26" s="39" t="s">
        <v>170</v>
      </c>
      <c r="N26" s="99" t="s">
        <v>174</v>
      </c>
      <c r="O26" s="71" t="s">
        <v>190</v>
      </c>
      <c r="P26" s="5" t="s">
        <v>196</v>
      </c>
      <c r="Q26" s="73" t="s">
        <v>196</v>
      </c>
      <c r="R26" s="86" t="s">
        <v>87</v>
      </c>
      <c r="S26" s="5" t="s">
        <v>203</v>
      </c>
      <c r="T26" s="42" t="s">
        <v>204</v>
      </c>
      <c r="U26" s="89">
        <v>0</v>
      </c>
      <c r="V26" s="36" t="s">
        <v>196</v>
      </c>
      <c r="W26" s="39" t="s">
        <v>196</v>
      </c>
    </row>
    <row r="27" spans="1:23" ht="85.5">
      <c r="A27" s="1"/>
      <c r="B27" s="55" t="s">
        <v>72</v>
      </c>
      <c r="C27" s="83" t="s">
        <v>75</v>
      </c>
      <c r="D27" s="39" t="s">
        <v>194</v>
      </c>
      <c r="E27" s="5" t="s">
        <v>113</v>
      </c>
      <c r="F27" s="3" t="s">
        <v>133</v>
      </c>
      <c r="G27" s="60" t="s">
        <v>152</v>
      </c>
      <c r="H27" s="67">
        <v>1</v>
      </c>
      <c r="I27" s="64">
        <v>1</v>
      </c>
      <c r="J27" s="36">
        <f t="shared" si="0"/>
        <v>1</v>
      </c>
      <c r="K27" s="96" t="str">
        <f t="shared" si="1"/>
        <v>Trivial</v>
      </c>
      <c r="L27" s="36" t="str">
        <f t="shared" si="2"/>
        <v>No viable</v>
      </c>
      <c r="M27" s="39" t="s">
        <v>171</v>
      </c>
      <c r="N27" s="99" t="s">
        <v>174</v>
      </c>
      <c r="O27" s="71" t="s">
        <v>191</v>
      </c>
      <c r="P27" s="5" t="s">
        <v>196</v>
      </c>
      <c r="Q27" s="73" t="s">
        <v>196</v>
      </c>
      <c r="R27" s="86" t="s">
        <v>87</v>
      </c>
      <c r="S27" s="5" t="s">
        <v>202</v>
      </c>
      <c r="T27" s="42" t="s">
        <v>201</v>
      </c>
      <c r="U27" s="89">
        <v>0</v>
      </c>
      <c r="V27" s="36" t="s">
        <v>196</v>
      </c>
      <c r="W27" s="39" t="s">
        <v>196</v>
      </c>
    </row>
    <row r="28" spans="1:23" ht="85.5">
      <c r="A28" s="1"/>
      <c r="B28" s="55" t="s">
        <v>71</v>
      </c>
      <c r="C28" s="83" t="s">
        <v>75</v>
      </c>
      <c r="D28" s="39" t="s">
        <v>194</v>
      </c>
      <c r="E28" s="5" t="s">
        <v>114</v>
      </c>
      <c r="F28" s="3" t="s">
        <v>134</v>
      </c>
      <c r="G28" s="60" t="s">
        <v>153</v>
      </c>
      <c r="H28" s="67">
        <v>2</v>
      </c>
      <c r="I28" s="64">
        <v>1</v>
      </c>
      <c r="J28" s="36">
        <f t="shared" si="0"/>
        <v>2</v>
      </c>
      <c r="K28" s="96" t="str">
        <f t="shared" si="1"/>
        <v>Factible</v>
      </c>
      <c r="L28" s="36" t="str">
        <f t="shared" si="2"/>
        <v>No viable</v>
      </c>
      <c r="M28" s="39" t="s">
        <v>172</v>
      </c>
      <c r="N28" s="99" t="s">
        <v>174</v>
      </c>
      <c r="O28" s="71" t="s">
        <v>192</v>
      </c>
      <c r="P28" s="5" t="s">
        <v>196</v>
      </c>
      <c r="Q28" s="73" t="s">
        <v>196</v>
      </c>
      <c r="R28" s="86" t="s">
        <v>87</v>
      </c>
      <c r="S28" s="5" t="s">
        <v>200</v>
      </c>
      <c r="T28" s="42" t="s">
        <v>199</v>
      </c>
      <c r="U28" s="89">
        <v>0</v>
      </c>
      <c r="V28" s="36" t="s">
        <v>196</v>
      </c>
      <c r="W28" s="39" t="s">
        <v>196</v>
      </c>
    </row>
    <row r="29" spans="1:23" ht="85.5">
      <c r="A29" s="1"/>
      <c r="B29" s="55" t="s">
        <v>71</v>
      </c>
      <c r="C29" s="83" t="s">
        <v>75</v>
      </c>
      <c r="D29" s="39" t="s">
        <v>194</v>
      </c>
      <c r="E29" s="5" t="s">
        <v>115</v>
      </c>
      <c r="F29" s="3" t="s">
        <v>135</v>
      </c>
      <c r="G29" s="60" t="s">
        <v>154</v>
      </c>
      <c r="H29" s="67">
        <v>3</v>
      </c>
      <c r="I29" s="64">
        <v>2</v>
      </c>
      <c r="J29" s="36">
        <f t="shared" si="0"/>
        <v>6</v>
      </c>
      <c r="K29" s="96" t="str">
        <f t="shared" si="1"/>
        <v>Destacada</v>
      </c>
      <c r="L29" s="36" t="str">
        <f t="shared" si="2"/>
        <v>Viable</v>
      </c>
      <c r="M29" s="39" t="s">
        <v>173</v>
      </c>
      <c r="N29" s="99" t="s">
        <v>174</v>
      </c>
      <c r="O29" s="71" t="s">
        <v>193</v>
      </c>
      <c r="P29" s="5" t="s">
        <v>196</v>
      </c>
      <c r="Q29" s="73" t="s">
        <v>196</v>
      </c>
      <c r="R29" s="86" t="s">
        <v>87</v>
      </c>
      <c r="S29" s="5" t="s">
        <v>198</v>
      </c>
      <c r="T29" s="42" t="s">
        <v>197</v>
      </c>
      <c r="U29" s="89">
        <v>0</v>
      </c>
      <c r="V29" s="36" t="s">
        <v>196</v>
      </c>
      <c r="W29" s="39" t="s">
        <v>196</v>
      </c>
    </row>
    <row r="30" spans="1:23" ht="14.25">
      <c r="A30" s="1"/>
      <c r="B30" s="55"/>
      <c r="C30" s="83"/>
      <c r="D30" s="39"/>
      <c r="E30" s="5"/>
      <c r="F30" s="3"/>
      <c r="G30" s="60"/>
      <c r="H30" s="67"/>
      <c r="I30" s="64"/>
      <c r="J30" s="36" t="str">
        <f t="shared" si="0"/>
        <v/>
      </c>
      <c r="K30" s="96" t="str">
        <f t="shared" si="1"/>
        <v/>
      </c>
      <c r="L30" s="36" t="b">
        <f t="shared" si="2"/>
        <v>0</v>
      </c>
      <c r="M30" s="39"/>
      <c r="N30" s="99"/>
      <c r="O30" s="71"/>
      <c r="P30" s="5"/>
      <c r="Q30" s="4"/>
      <c r="R30" s="86"/>
      <c r="S30" s="5"/>
      <c r="T30" s="42"/>
      <c r="U30" s="6"/>
      <c r="V30" s="36"/>
      <c r="W30" s="39"/>
    </row>
    <row r="31" spans="1:23" ht="14.25">
      <c r="A31" s="1"/>
      <c r="B31" s="55"/>
      <c r="C31" s="83"/>
      <c r="D31" s="39"/>
      <c r="E31" s="5"/>
      <c r="F31" s="3"/>
      <c r="G31" s="60"/>
      <c r="H31" s="67"/>
      <c r="I31" s="64"/>
      <c r="J31" s="36" t="str">
        <f t="shared" si="0"/>
        <v/>
      </c>
      <c r="K31" s="96" t="str">
        <f t="shared" si="1"/>
        <v/>
      </c>
      <c r="L31" s="36" t="b">
        <f t="shared" si="2"/>
        <v>0</v>
      </c>
      <c r="M31" s="39"/>
      <c r="N31" s="99"/>
      <c r="O31" s="71"/>
      <c r="P31" s="5"/>
      <c r="Q31" s="4"/>
      <c r="R31" s="86"/>
      <c r="S31" s="5"/>
      <c r="T31" s="42"/>
      <c r="U31" s="6"/>
      <c r="V31" s="36"/>
      <c r="W31" s="39"/>
    </row>
    <row r="32" spans="1:23" ht="14.25">
      <c r="A32" s="1"/>
      <c r="B32" s="55"/>
      <c r="C32" s="83"/>
      <c r="D32" s="39"/>
      <c r="E32" s="5"/>
      <c r="F32" s="34"/>
      <c r="G32" s="60"/>
      <c r="H32" s="67"/>
      <c r="I32" s="64"/>
      <c r="J32" s="36" t="str">
        <f t="shared" si="0"/>
        <v/>
      </c>
      <c r="K32" s="96" t="str">
        <f t="shared" si="1"/>
        <v/>
      </c>
      <c r="L32" s="36" t="b">
        <f t="shared" si="2"/>
        <v>0</v>
      </c>
      <c r="M32" s="39"/>
      <c r="N32" s="99"/>
      <c r="O32" s="71"/>
      <c r="P32" s="5"/>
      <c r="Q32" s="4"/>
      <c r="R32" s="86"/>
      <c r="S32" s="5"/>
      <c r="T32" s="42"/>
      <c r="U32" s="6"/>
      <c r="V32" s="36"/>
      <c r="W32" s="39"/>
    </row>
    <row r="33" spans="1:23" ht="15" thickBot="1">
      <c r="A33" s="1"/>
      <c r="B33" s="56"/>
      <c r="C33" s="84"/>
      <c r="D33" s="40"/>
      <c r="E33" s="43"/>
      <c r="F33" s="61"/>
      <c r="G33" s="62"/>
      <c r="H33" s="68"/>
      <c r="I33" s="65"/>
      <c r="J33" s="37" t="str">
        <f t="shared" si="0"/>
        <v/>
      </c>
      <c r="K33" s="97" t="str">
        <f t="shared" si="1"/>
        <v/>
      </c>
      <c r="L33" s="37" t="b">
        <f t="shared" si="2"/>
        <v>0</v>
      </c>
      <c r="M33" s="40"/>
      <c r="N33" s="100"/>
      <c r="O33" s="72"/>
      <c r="P33" s="43"/>
      <c r="Q33" s="74"/>
      <c r="R33" s="87"/>
      <c r="S33" s="43"/>
      <c r="T33" s="44"/>
      <c r="U33" s="8"/>
      <c r="V33" s="37"/>
      <c r="W33" s="40"/>
    </row>
    <row r="34" spans="1:23" ht="14.25">
      <c r="A34" s="1"/>
      <c r="B34" s="57"/>
      <c r="C34" s="47"/>
      <c r="D34" s="20"/>
      <c r="E34" s="20"/>
      <c r="F34" s="20"/>
      <c r="G34" s="20"/>
      <c r="H34" s="20"/>
      <c r="I34" s="20"/>
      <c r="J34" s="2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25">
      <c r="A35" s="1"/>
      <c r="B35" s="1"/>
      <c r="C35" s="1"/>
      <c r="D35" s="20"/>
      <c r="E35" s="20"/>
      <c r="F35" s="20"/>
      <c r="G35" s="20"/>
      <c r="H35" s="20"/>
      <c r="I35" s="20"/>
      <c r="J35" s="2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4.25">
      <c r="A36" s="1"/>
      <c r="B36" s="1"/>
      <c r="C36" s="1"/>
      <c r="D36" s="20"/>
      <c r="E36" s="20"/>
      <c r="F36" s="20"/>
      <c r="G36" s="20"/>
      <c r="H36" s="20"/>
      <c r="I36" s="20"/>
      <c r="J36" s="20"/>
      <c r="K36" s="1"/>
      <c r="L36" s="1"/>
      <c r="M36" s="1"/>
      <c r="N36" s="1"/>
      <c r="O36" s="1"/>
      <c r="P36" s="1"/>
      <c r="Q36" s="1"/>
      <c r="R36" s="1"/>
      <c r="S36" s="1"/>
      <c r="T36" s="7"/>
      <c r="U36" s="7"/>
      <c r="V36" s="1"/>
      <c r="W36" s="1"/>
    </row>
    <row r="37" spans="1:23" ht="14.25">
      <c r="A37" s="1"/>
      <c r="B37" s="1"/>
      <c r="C37" s="1"/>
      <c r="D37" s="20"/>
      <c r="E37" s="20"/>
      <c r="F37" s="20"/>
      <c r="G37" s="20"/>
      <c r="H37" s="20"/>
      <c r="I37" s="20"/>
      <c r="J37" s="20"/>
      <c r="K37" s="1"/>
      <c r="L37" s="1"/>
      <c r="M37" s="1"/>
      <c r="N37" s="1"/>
      <c r="O37" s="1"/>
      <c r="P37" s="1"/>
      <c r="Q37" s="1"/>
      <c r="R37" s="1"/>
      <c r="S37" s="1"/>
      <c r="T37" s="9"/>
      <c r="U37" s="9"/>
      <c r="V37" s="1"/>
      <c r="W37" s="1"/>
    </row>
    <row r="38" spans="1:23" ht="14.25">
      <c r="A38" s="1"/>
      <c r="B38" s="1"/>
      <c r="C38" s="1"/>
      <c r="D38" s="20"/>
      <c r="E38" s="20"/>
      <c r="F38" s="20"/>
      <c r="G38" s="20"/>
      <c r="H38" s="20"/>
      <c r="I38" s="20"/>
      <c r="J38" s="20"/>
      <c r="K38" s="1"/>
      <c r="L38" s="1"/>
      <c r="M38" s="1"/>
      <c r="N38" s="1"/>
      <c r="O38" s="1"/>
      <c r="P38" s="1"/>
      <c r="Q38" s="1"/>
      <c r="R38" s="1"/>
      <c r="S38" s="1"/>
      <c r="T38" s="9"/>
      <c r="U38" s="9"/>
      <c r="V38" s="1"/>
      <c r="W38" s="1"/>
    </row>
    <row r="39" spans="1:23" ht="14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9"/>
      <c r="U39" s="9"/>
      <c r="V39" s="1"/>
      <c r="W39" s="1"/>
    </row>
    <row r="40" spans="1:23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9"/>
      <c r="U40" s="9"/>
      <c r="V40" s="1"/>
      <c r="W40" s="1"/>
    </row>
    <row r="41" spans="1:23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9"/>
      <c r="U41" s="9"/>
      <c r="V41" s="1"/>
      <c r="W41" s="1"/>
    </row>
    <row r="42" spans="1:23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9"/>
      <c r="U42" s="9"/>
      <c r="V42" s="1"/>
      <c r="W42" s="1"/>
    </row>
    <row r="43" spans="1:23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9"/>
      <c r="U43" s="9"/>
      <c r="V43" s="1"/>
      <c r="W43" s="1"/>
    </row>
    <row r="44" spans="1:23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9"/>
      <c r="U44" s="9"/>
      <c r="V44" s="1"/>
      <c r="W44" s="1"/>
    </row>
    <row r="45" spans="1:23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9"/>
      <c r="U45" s="9"/>
      <c r="V45" s="1"/>
      <c r="W45" s="1"/>
    </row>
    <row r="46" spans="1:23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9"/>
      <c r="U46" s="9"/>
      <c r="V46" s="1"/>
      <c r="W46" s="1"/>
    </row>
    <row r="47" spans="1:23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9"/>
      <c r="U47" s="9"/>
      <c r="V47" s="1"/>
      <c r="W47" s="1"/>
    </row>
    <row r="48" spans="1:23" ht="14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9"/>
      <c r="U48" s="9"/>
      <c r="V48" s="1"/>
      <c r="W48" s="1"/>
    </row>
    <row r="49" spans="1:23" ht="14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9"/>
      <c r="U49" s="9"/>
      <c r="V49" s="1"/>
      <c r="W49" s="1"/>
    </row>
    <row r="50" spans="1:23" ht="14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9"/>
      <c r="U50" s="9"/>
      <c r="V50" s="1"/>
      <c r="W50" s="1"/>
    </row>
    <row r="51" spans="1:23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9"/>
      <c r="U51" s="9"/>
      <c r="V51" s="1"/>
      <c r="W51" s="1"/>
    </row>
    <row r="52" spans="1:23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9"/>
      <c r="U52" s="9"/>
      <c r="V52" s="1"/>
      <c r="W52" s="1"/>
    </row>
    <row r="53" spans="1:2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9"/>
      <c r="U53" s="9"/>
      <c r="V53" s="1"/>
      <c r="W53" s="1"/>
    </row>
    <row r="54" spans="1:23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9"/>
      <c r="U54" s="9"/>
      <c r="V54" s="1"/>
      <c r="W54" s="1"/>
    </row>
    <row r="55" spans="1:23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9"/>
      <c r="U55" s="9"/>
      <c r="V55" s="1"/>
      <c r="W55" s="1"/>
    </row>
    <row r="56" spans="1:23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9"/>
      <c r="U56" s="9"/>
      <c r="V56" s="1"/>
      <c r="W56" s="1"/>
    </row>
    <row r="57" spans="1:23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9"/>
      <c r="U57" s="9"/>
      <c r="V57" s="1"/>
      <c r="W57" s="1"/>
    </row>
    <row r="58" spans="1:23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9"/>
      <c r="U58" s="9"/>
      <c r="V58" s="1"/>
      <c r="W58" s="1"/>
    </row>
    <row r="59" spans="1:23" ht="14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9"/>
      <c r="U59" s="9"/>
      <c r="V59" s="1"/>
      <c r="W59" s="1"/>
    </row>
    <row r="60" spans="1:23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4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4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4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4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4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4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4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4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4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4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4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4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4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4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4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4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4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4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4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4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4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4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4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4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4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4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4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4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4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4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4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4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4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4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4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4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4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4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4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4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4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4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4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4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4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4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4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4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4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4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4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4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4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4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4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4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4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4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4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4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4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4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4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4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4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4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4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4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4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4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4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4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4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4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4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4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4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4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4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4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4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4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4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4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4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4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4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4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4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4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4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4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4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4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4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4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4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4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4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4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4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4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4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4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4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4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4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4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4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4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4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4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4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4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4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4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4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4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4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4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4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4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4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4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4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4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4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4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4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4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4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4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4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4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4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4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4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4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4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4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4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4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4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4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4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4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4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4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4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4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4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4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4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4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4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4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4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4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4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4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4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4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4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4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4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4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4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4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4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4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4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4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4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4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4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4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4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4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4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4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4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4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4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4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4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4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4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4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4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4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4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4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4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4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4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4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4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4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4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4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4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4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4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4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4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4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4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4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4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4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4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4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4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4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4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4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4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4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4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4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4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4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4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4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4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4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4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4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4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4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4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4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4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4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4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4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4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4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4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4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4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4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4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4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4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4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4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4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4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4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4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4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4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4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4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4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4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4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4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4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4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4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4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4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4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4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4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4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4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4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4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4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4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4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4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4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4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4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4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4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4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4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4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4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4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4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4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4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4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4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4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4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4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4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4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4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4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4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4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4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4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4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4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4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4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4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4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4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4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4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4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4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4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4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4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4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4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4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4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4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4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4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4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4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4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4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4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4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4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4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4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4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4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4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4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4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4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4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4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4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4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4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4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4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4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4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4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4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4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4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4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4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4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4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4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4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4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4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4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4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4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4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4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4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4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4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4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4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4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4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4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4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4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4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4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4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4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4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4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4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4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4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4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4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4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4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4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4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4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4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4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4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4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4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4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4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4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4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4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4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4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4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4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4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4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4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4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4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4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4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4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4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4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4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4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4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4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4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4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4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4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4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4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4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4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4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4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4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4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4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4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4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4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4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4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4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4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4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4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4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4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4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4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4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4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4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4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4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4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4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4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4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4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4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4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4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4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4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4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4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4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4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4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4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4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4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4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4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4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4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4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4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4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4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4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4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4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4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4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4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4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4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4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4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4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4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4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4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4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4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4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4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4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4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4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4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4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4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4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4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4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4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4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4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4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4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4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4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4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4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4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4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4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4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4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4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4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4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4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4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4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4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4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4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4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4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4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4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4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4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4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4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4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4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4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4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4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4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4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4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4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4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4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4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4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4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4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4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4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4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4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4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4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4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4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4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4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4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4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4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4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4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4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4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4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4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4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4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4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4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4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4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4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4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4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4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4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4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4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4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4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4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4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4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4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4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4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4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4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4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4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4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4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4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4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4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4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4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4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4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4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4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4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4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4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4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4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4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4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4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4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4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4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4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4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4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4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4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4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4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4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4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4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4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4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4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4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4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4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4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4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4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4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4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4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4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4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4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4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4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4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4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4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4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4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4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4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4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4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4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4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4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4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4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4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4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4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4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4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4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4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4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4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4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4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4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4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4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4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4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4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4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4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4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4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4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4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4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4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4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4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4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4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4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4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4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4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4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4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4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4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4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4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4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4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4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4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4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4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4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4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4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4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4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4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4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4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4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4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4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4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4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4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4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4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4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4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4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4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4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4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4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4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4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4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4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4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4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4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4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4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4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4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4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4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4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4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4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4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4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4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4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4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4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4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4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4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4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4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4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4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4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4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4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4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4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4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4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4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4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4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4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4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4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4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4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4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4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4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4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4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4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4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4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4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4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4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4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4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4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4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4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4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4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4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4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4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4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4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4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4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4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4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4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4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4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4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4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4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4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4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4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ht="14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ht="14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ht="14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ht="14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ht="14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ht="14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1:23" ht="14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1:23" ht="14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1:23" ht="14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1:23" ht="14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1:23" ht="14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1:23" ht="14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1:23" ht="14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1:23" ht="14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1:23" ht="14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</sheetData>
  <mergeCells count="10">
    <mergeCell ref="C9:G9"/>
    <mergeCell ref="P9:U9"/>
    <mergeCell ref="V9:W9"/>
    <mergeCell ref="B2:C5"/>
    <mergeCell ref="G4:G5"/>
    <mergeCell ref="B9:B10"/>
    <mergeCell ref="H9:K9"/>
    <mergeCell ref="D2:F5"/>
    <mergeCell ref="H4:H5"/>
    <mergeCell ref="L9:O9"/>
  </mergeCells>
  <conditionalFormatting sqref="K11:L33">
    <cfRule type="containsText" dxfId="12" priority="5" operator="containsText" text="Trivial">
      <formula>NOT(ISERROR(SEARCH("Trivial",K11)))</formula>
    </cfRule>
    <cfRule type="containsText" dxfId="11" priority="6" operator="containsText" text="Factible">
      <formula>NOT(ISERROR(SEARCH("Factible",K11)))</formula>
    </cfRule>
    <cfRule type="containsText" dxfId="10" priority="7" operator="containsText" text="Adecuada">
      <formula>NOT(ISERROR(SEARCH("Adecuada",K11)))</formula>
    </cfRule>
    <cfRule type="containsText" dxfId="9" priority="8" operator="containsText" text="Destacada">
      <formula>NOT(ISERROR(SEARCH("Destacada",K11)))</formula>
    </cfRule>
    <cfRule type="containsText" dxfId="8" priority="9" operator="containsText" text="Prioritaria">
      <formula>NOT(ISERROR(SEARCH("Prioritaria",K11)))</formula>
    </cfRule>
  </conditionalFormatting>
  <conditionalFormatting sqref="L11:L33">
    <cfRule type="containsText" dxfId="7" priority="1" operator="containsText" text="No viable">
      <formula>NOT(ISERROR(SEARCH("No viable",L11)))</formula>
    </cfRule>
    <cfRule type="containsText" dxfId="6" priority="2" operator="containsText" text="Viable">
      <formula>NOT(ISERROR(SEARCH("Viable",L11)))</formula>
    </cfRule>
  </conditionalFormatting>
  <pageMargins left="0.7" right="0.7" top="0.75" bottom="0.75" header="0" footer="0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000-000000000000}">
          <x14:formula1>
            <xm:f>Tablas!$D$7:$D$15</xm:f>
          </x14:formula1>
          <xm:sqref>C11:C33</xm:sqref>
        </x14:dataValidation>
        <x14:dataValidation type="list" allowBlank="1" showErrorMessage="1" xr:uid="{00000000-0002-0000-0000-000001000000}">
          <x14:formula1>
            <xm:f>Tablas!$H$7:$H$10</xm:f>
          </x14:formula1>
          <xm:sqref>R11:R33</xm:sqref>
        </x14:dataValidation>
        <x14:dataValidation type="list" allowBlank="1" showErrorMessage="1" xr:uid="{00000000-0002-0000-0000-000003000000}">
          <x14:formula1>
            <xm:f>Tablas!$B$7:$B$8</xm:f>
          </x14:formula1>
          <xm:sqref>B11:B17 B19:B33</xm:sqref>
        </x14:dataValidation>
        <x14:dataValidation type="list" allowBlank="1" showInputMessage="1" showErrorMessage="1" xr:uid="{AFD65006-C4B8-4C0D-88BA-3AE8BFCD4E44}">
          <x14:formula1>
            <xm:f>'Criterios de Valorización'!$B$12:$B$14</xm:f>
          </x14:formula1>
          <xm:sqref>H11:H33</xm:sqref>
        </x14:dataValidation>
        <x14:dataValidation type="list" allowBlank="1" showInputMessage="1" showErrorMessage="1" xr:uid="{AA1D49D6-ADBA-455C-BC69-BEB1CDB32440}">
          <x14:formula1>
            <xm:f>'Criterios de Valorización'!$B$19:$B$21</xm:f>
          </x14:formula1>
          <xm:sqref>I11:I33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74"/>
  <sheetViews>
    <sheetView topLeftCell="C29" zoomScale="90" zoomScaleNormal="90" workbookViewId="0">
      <selection activeCell="F46" sqref="F46"/>
    </sheetView>
  </sheetViews>
  <sheetFormatPr baseColWidth="10" defaultColWidth="12.5703125" defaultRowHeight="15.75" customHeight="1"/>
  <cols>
    <col min="2" max="2" width="19.5703125" customWidth="1"/>
    <col min="3" max="3" width="59.42578125" customWidth="1"/>
    <col min="4" max="4" width="16" bestFit="1" customWidth="1"/>
    <col min="5" max="5" width="16" customWidth="1"/>
    <col min="6" max="6" width="14.7109375" customWidth="1"/>
    <col min="7" max="7" width="10.5703125" customWidth="1"/>
    <col min="8" max="8" width="5.42578125" customWidth="1"/>
    <col min="9" max="9" width="8.85546875" customWidth="1"/>
    <col min="10" max="10" width="12.85546875" customWidth="1"/>
    <col min="11" max="11" width="17.140625" customWidth="1"/>
    <col min="12" max="12" width="16.42578125" customWidth="1"/>
    <col min="13" max="13" width="8.85546875" customWidth="1"/>
    <col min="14" max="14" width="15.85546875" customWidth="1"/>
    <col min="15" max="15" width="6.85546875" customWidth="1"/>
    <col min="16" max="16" width="24.7109375" customWidth="1"/>
    <col min="17" max="27" width="8.85546875" customWidth="1"/>
  </cols>
  <sheetData>
    <row r="1" spans="1:16" s="20" customFormat="1" ht="14.25"/>
    <row r="2" spans="1:16" s="20" customFormat="1" ht="15" customHeight="1">
      <c r="C2" s="118"/>
      <c r="D2" s="118"/>
      <c r="E2" s="118"/>
      <c r="F2" s="119" t="s">
        <v>54</v>
      </c>
      <c r="G2" s="119"/>
      <c r="H2" s="119"/>
      <c r="I2" s="119"/>
      <c r="J2" s="119"/>
      <c r="K2" s="119"/>
      <c r="L2" s="107" t="s">
        <v>67</v>
      </c>
      <c r="M2" s="108"/>
      <c r="N2" s="108"/>
      <c r="O2" s="108"/>
      <c r="P2" s="109"/>
    </row>
    <row r="3" spans="1:16" s="20" customFormat="1" ht="15">
      <c r="C3" s="118"/>
      <c r="D3" s="118"/>
      <c r="E3" s="118"/>
      <c r="F3" s="119"/>
      <c r="G3" s="119"/>
      <c r="H3" s="119"/>
      <c r="I3" s="119"/>
      <c r="J3" s="119"/>
      <c r="K3" s="119"/>
      <c r="L3" s="107" t="s">
        <v>55</v>
      </c>
      <c r="M3" s="108"/>
      <c r="N3" s="108"/>
      <c r="O3" s="109"/>
      <c r="P3" s="21" t="s">
        <v>232</v>
      </c>
    </row>
    <row r="4" spans="1:16" s="20" customFormat="1" ht="14.25" customHeight="1">
      <c r="C4" s="118"/>
      <c r="D4" s="118"/>
      <c r="E4" s="118"/>
      <c r="F4" s="119"/>
      <c r="G4" s="119"/>
      <c r="H4" s="119"/>
      <c r="I4" s="119"/>
      <c r="J4" s="119"/>
      <c r="K4" s="119"/>
      <c r="L4" s="110" t="s">
        <v>234</v>
      </c>
      <c r="M4" s="111"/>
      <c r="N4" s="111"/>
      <c r="O4" s="112"/>
      <c r="P4" s="116" t="s">
        <v>96</v>
      </c>
    </row>
    <row r="5" spans="1:16" s="20" customFormat="1" ht="14.25" customHeight="1">
      <c r="C5" s="118"/>
      <c r="D5" s="118"/>
      <c r="E5" s="118"/>
      <c r="F5" s="119"/>
      <c r="G5" s="119"/>
      <c r="H5" s="119"/>
      <c r="I5" s="119"/>
      <c r="J5" s="119"/>
      <c r="K5" s="119"/>
      <c r="L5" s="113"/>
      <c r="M5" s="114"/>
      <c r="N5" s="114"/>
      <c r="O5" s="115"/>
      <c r="P5" s="116"/>
    </row>
    <row r="6" spans="1:16" s="20" customFormat="1" ht="14.25"/>
    <row r="7" spans="1:16" ht="14.25" customHeight="1">
      <c r="B7" s="143" t="s">
        <v>18</v>
      </c>
      <c r="C7" s="144"/>
      <c r="D7" s="144"/>
      <c r="E7" s="145"/>
    </row>
    <row r="8" spans="1:16" ht="14.25" customHeight="1"/>
    <row r="9" spans="1:16" ht="14.25" customHeight="1">
      <c r="B9" s="10" t="s">
        <v>19</v>
      </c>
    </row>
    <row r="10" spans="1:16" ht="14.25" customHeight="1">
      <c r="B10" s="11"/>
      <c r="C10" s="11"/>
    </row>
    <row r="11" spans="1:16" ht="14.25" customHeight="1">
      <c r="A11" s="142" t="s">
        <v>20</v>
      </c>
      <c r="B11" s="142"/>
      <c r="C11" s="26" t="s">
        <v>21</v>
      </c>
      <c r="D11" s="11"/>
    </row>
    <row r="12" spans="1:16" ht="35.25" customHeight="1">
      <c r="A12" s="28" t="s">
        <v>22</v>
      </c>
      <c r="B12" s="28">
        <v>3</v>
      </c>
      <c r="C12" s="27" t="s">
        <v>23</v>
      </c>
    </row>
    <row r="13" spans="1:16" ht="27.75" customHeight="1">
      <c r="A13" s="29" t="s">
        <v>24</v>
      </c>
      <c r="B13" s="29">
        <v>2</v>
      </c>
      <c r="C13" s="13" t="s">
        <v>25</v>
      </c>
    </row>
    <row r="14" spans="1:16" ht="46.5" customHeight="1">
      <c r="A14" s="30" t="s">
        <v>26</v>
      </c>
      <c r="B14" s="30">
        <v>1</v>
      </c>
      <c r="C14" s="13" t="s">
        <v>27</v>
      </c>
    </row>
    <row r="15" spans="1:16" ht="14.25" customHeight="1"/>
    <row r="16" spans="1:16" ht="14.25" customHeight="1">
      <c r="B16" s="10" t="s">
        <v>28</v>
      </c>
    </row>
    <row r="17" spans="1:27" ht="14.25" customHeight="1"/>
    <row r="18" spans="1:27" ht="14.25" customHeight="1">
      <c r="A18" s="146" t="s">
        <v>9</v>
      </c>
      <c r="B18" s="146"/>
      <c r="C18" s="31" t="s">
        <v>21</v>
      </c>
    </row>
    <row r="19" spans="1:27" ht="79.5" customHeight="1">
      <c r="A19" s="28" t="s">
        <v>22</v>
      </c>
      <c r="B19" s="32">
        <v>3</v>
      </c>
      <c r="C19" s="45" t="s">
        <v>29</v>
      </c>
    </row>
    <row r="20" spans="1:27" ht="50.25" customHeight="1">
      <c r="A20" s="28" t="s">
        <v>24</v>
      </c>
      <c r="B20" s="32">
        <v>2</v>
      </c>
      <c r="C20" s="45" t="s">
        <v>30</v>
      </c>
    </row>
    <row r="21" spans="1:27" ht="69" customHeight="1">
      <c r="A21" s="28" t="s">
        <v>26</v>
      </c>
      <c r="B21" s="32">
        <v>1</v>
      </c>
      <c r="C21" s="45" t="s">
        <v>31</v>
      </c>
    </row>
    <row r="22" spans="1:27" ht="14.25" customHeight="1"/>
    <row r="23" spans="1:27" ht="14.25" customHeight="1">
      <c r="B23" s="11"/>
      <c r="C23" s="147" t="s">
        <v>32</v>
      </c>
      <c r="D23" s="144"/>
      <c r="E23" s="145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4.25" customHeight="1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14.25" customHeight="1">
      <c r="B25" s="14" t="s">
        <v>48</v>
      </c>
      <c r="C25" s="14" t="s">
        <v>21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63" customHeight="1">
      <c r="B26" s="46" t="s">
        <v>36</v>
      </c>
      <c r="C26" s="46" t="s">
        <v>49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46.9" customHeight="1">
      <c r="B27" s="46" t="s">
        <v>37</v>
      </c>
      <c r="C27" s="46" t="s">
        <v>50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46.9" customHeight="1">
      <c r="B28" s="46" t="s">
        <v>38</v>
      </c>
      <c r="C28" s="46" t="s">
        <v>51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46.9" customHeight="1">
      <c r="B29" s="46" t="s">
        <v>41</v>
      </c>
      <c r="C29" s="46" t="s">
        <v>52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46.9" customHeight="1">
      <c r="B30" s="46" t="s">
        <v>44</v>
      </c>
      <c r="C30" s="46" t="s">
        <v>53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4.25" customHeight="1"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4.25" customHeight="1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4:27" ht="14.25" customHeight="1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4:27" ht="14.25" customHeight="1">
      <c r="D34" s="148" t="s">
        <v>19</v>
      </c>
      <c r="E34" s="150" t="s">
        <v>28</v>
      </c>
      <c r="F34" s="151"/>
      <c r="G34" s="152"/>
      <c r="H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4:27" ht="14.25" customHeight="1">
      <c r="D35" s="149"/>
      <c r="E35" s="12" t="str">
        <f>+D36</f>
        <v>Alto (3)</v>
      </c>
      <c r="F35" s="12" t="str">
        <f>+D37</f>
        <v>Medio (2)</v>
      </c>
      <c r="G35" s="12" t="str">
        <f>+D38</f>
        <v>Bajo (1)</v>
      </c>
      <c r="H35" s="11"/>
      <c r="I35" s="20"/>
      <c r="J35" s="20"/>
      <c r="K35" s="20"/>
      <c r="L35" s="20"/>
      <c r="M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4:27" ht="14.25" customHeight="1">
      <c r="D36" s="12" t="s">
        <v>22</v>
      </c>
      <c r="E36" s="16" t="s">
        <v>36</v>
      </c>
      <c r="F36" s="17" t="s">
        <v>37</v>
      </c>
      <c r="G36" s="17" t="s">
        <v>38</v>
      </c>
      <c r="H36" s="11"/>
      <c r="I36" s="20"/>
      <c r="J36" s="20"/>
      <c r="K36" s="20"/>
      <c r="L36" s="20"/>
      <c r="M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4:27" ht="14.25" customHeight="1">
      <c r="D37" s="12" t="s">
        <v>24</v>
      </c>
      <c r="E37" s="17" t="s">
        <v>37</v>
      </c>
      <c r="F37" s="17" t="s">
        <v>38</v>
      </c>
      <c r="G37" s="19" t="s">
        <v>41</v>
      </c>
      <c r="H37" s="11"/>
      <c r="I37" s="20"/>
      <c r="J37" s="20"/>
      <c r="K37" s="20"/>
      <c r="L37" s="20"/>
      <c r="M37" s="11"/>
    </row>
    <row r="38" spans="4:27" ht="14.25" customHeight="1">
      <c r="D38" s="12" t="s">
        <v>26</v>
      </c>
      <c r="E38" s="17" t="s">
        <v>38</v>
      </c>
      <c r="F38" s="19" t="s">
        <v>41</v>
      </c>
      <c r="G38" s="19" t="s">
        <v>44</v>
      </c>
      <c r="H38" s="11"/>
      <c r="I38" s="20"/>
      <c r="J38" s="20"/>
      <c r="K38" s="20"/>
      <c r="L38" s="20"/>
      <c r="M38" s="11"/>
    </row>
    <row r="39" spans="4:27" ht="14.25" customHeight="1">
      <c r="M39" s="11"/>
    </row>
    <row r="40" spans="4:27" ht="14.25" customHeight="1"/>
    <row r="41" spans="4:27" ht="14.25" customHeight="1">
      <c r="D41" s="15" t="s">
        <v>33</v>
      </c>
      <c r="E41" s="15" t="s">
        <v>34</v>
      </c>
      <c r="F41" s="15" t="s">
        <v>35</v>
      </c>
    </row>
    <row r="42" spans="4:27" ht="14.25" customHeight="1">
      <c r="D42" s="18">
        <v>9</v>
      </c>
      <c r="E42" s="16" t="s">
        <v>39</v>
      </c>
      <c r="F42" s="16" t="s">
        <v>40</v>
      </c>
    </row>
    <row r="43" spans="4:27" ht="14.25" customHeight="1">
      <c r="D43" s="102" t="s">
        <v>42</v>
      </c>
      <c r="E43" s="103" t="s">
        <v>43</v>
      </c>
      <c r="F43" s="103" t="s">
        <v>40</v>
      </c>
    </row>
    <row r="44" spans="4:27" ht="14.25" customHeight="1">
      <c r="D44" s="104" t="s">
        <v>45</v>
      </c>
      <c r="E44" s="105" t="s">
        <v>46</v>
      </c>
      <c r="F44" s="105" t="s">
        <v>47</v>
      </c>
    </row>
    <row r="45" spans="4:27" ht="14.25" customHeight="1"/>
    <row r="46" spans="4:27" ht="14.25" customHeight="1"/>
    <row r="47" spans="4:27" ht="14.25" customHeight="1"/>
    <row r="48" spans="4:2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</sheetData>
  <mergeCells count="12">
    <mergeCell ref="A18:B18"/>
    <mergeCell ref="C23:E23"/>
    <mergeCell ref="D34:D35"/>
    <mergeCell ref="E34:G34"/>
    <mergeCell ref="C2:E5"/>
    <mergeCell ref="L2:P2"/>
    <mergeCell ref="L3:O3"/>
    <mergeCell ref="L4:O5"/>
    <mergeCell ref="P4:P5"/>
    <mergeCell ref="A11:B11"/>
    <mergeCell ref="B7:E7"/>
    <mergeCell ref="F2:K5"/>
  </mergeCells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8B16-7701-49F8-BE7F-06C5132059BA}">
  <dimension ref="B6:H15"/>
  <sheetViews>
    <sheetView workbookViewId="0">
      <selection activeCell="K8" sqref="K8"/>
    </sheetView>
  </sheetViews>
  <sheetFormatPr baseColWidth="10" defaultRowHeight="12.75"/>
  <cols>
    <col min="2" max="2" width="12.42578125" customWidth="1"/>
    <col min="4" max="4" width="31.7109375" customWidth="1"/>
    <col min="6" max="6" width="11.85546875" customWidth="1"/>
  </cols>
  <sheetData>
    <row r="6" spans="2:8">
      <c r="B6" s="33" t="s">
        <v>70</v>
      </c>
      <c r="D6" t="s">
        <v>74</v>
      </c>
      <c r="F6" t="s">
        <v>83</v>
      </c>
      <c r="H6" s="33" t="s">
        <v>14</v>
      </c>
    </row>
    <row r="7" spans="2:8">
      <c r="B7" s="33" t="s">
        <v>71</v>
      </c>
      <c r="D7" t="s">
        <v>75</v>
      </c>
      <c r="F7" t="s">
        <v>84</v>
      </c>
      <c r="H7" s="33" t="s">
        <v>87</v>
      </c>
    </row>
    <row r="8" spans="2:8">
      <c r="B8" s="33" t="s">
        <v>72</v>
      </c>
      <c r="D8" t="s">
        <v>76</v>
      </c>
      <c r="F8" t="s">
        <v>85</v>
      </c>
      <c r="H8" s="33" t="s">
        <v>88</v>
      </c>
    </row>
    <row r="9" spans="2:8">
      <c r="D9" t="s">
        <v>77</v>
      </c>
      <c r="H9" s="33" t="s">
        <v>89</v>
      </c>
    </row>
    <row r="10" spans="2:8">
      <c r="D10" t="s">
        <v>78</v>
      </c>
      <c r="H10" s="33" t="s">
        <v>90</v>
      </c>
    </row>
    <row r="11" spans="2:8">
      <c r="D11" t="s">
        <v>79</v>
      </c>
    </row>
    <row r="12" spans="2:8">
      <c r="D12" t="s">
        <v>80</v>
      </c>
    </row>
    <row r="13" spans="2:8">
      <c r="D13" t="s">
        <v>81</v>
      </c>
    </row>
    <row r="14" spans="2:8">
      <c r="D14" t="s">
        <v>82</v>
      </c>
    </row>
    <row r="15" spans="2:8">
      <c r="D15" t="s">
        <v>73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CONTROL REVISIONES</vt:lpstr>
      <vt:lpstr>Matriz gestión de Oportunidades</vt:lpstr>
      <vt:lpstr>Criterios de Valorización</vt:lpstr>
      <vt:lpstr>Tablas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Yuliana Herrera</dc:creator>
  <cp:lastModifiedBy>YULIANA HERRERA</cp:lastModifiedBy>
  <dcterms:created xsi:type="dcterms:W3CDTF">2025-02-28T18:49:38Z</dcterms:created>
  <dcterms:modified xsi:type="dcterms:W3CDTF">2025-02-28T19:18:19Z</dcterms:modified>
</cp:coreProperties>
</file>